
<file path=[Content_Types].xml><?xml version="1.0" encoding="utf-8"?>
<Types xmlns="http://schemas.openxmlformats.org/package/2006/content-types">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3"/>
  <workbookPr defaultThemeVersion="124226"/>
  <mc:AlternateContent xmlns:mc="http://schemas.openxmlformats.org/markup-compatibility/2006">
    <mc:Choice Requires="x15">
      <x15ac:absPath xmlns:x15ac="http://schemas.microsoft.com/office/spreadsheetml/2010/11/ac" url="/Users/peerawit/Downloads/Pricelist/Hikvision/"/>
    </mc:Choice>
  </mc:AlternateContent>
  <xr:revisionPtr revIDLastSave="0" documentId="13_ncr:1_{1CDEDC6B-A4DD-C84E-B6FF-97B8AE4B6874}" xr6:coauthVersionLast="47" xr6:coauthVersionMax="47" xr10:uidLastSave="{00000000-0000-0000-0000-000000000000}"/>
  <bookViews>
    <workbookView xWindow="0" yWindow="500" windowWidth="33600" windowHeight="19040" activeTab="9" xr2:uid="{290A5E31-276E-4C75-B768-17508A88B0D6}"/>
  </bookViews>
  <sheets>
    <sheet name="ANPR KIT" sheetId="1" r:id="rId1"/>
    <sheet name="ANPR Camera" sheetId="2" r:id="rId2"/>
    <sheet name="ไม้กั้น Barrier Gate 4B0" sheetId="3" r:id="rId3"/>
    <sheet name="ไม้กั้น Barrier Gate 320" sheetId="4" r:id="rId4"/>
    <sheet name="Terminal" sheetId="5" r:id="rId5"/>
    <sheet name="Display" sheetId="6" r:id="rId6"/>
    <sheet name="Controller" sheetId="7" r:id="rId7"/>
    <sheet name="Reader" sheetId="8" r:id="rId8"/>
    <sheet name="Intercom" sheetId="9" r:id="rId9"/>
    <sheet name="Access control Accessories" sheetId="10" r:id="rId10"/>
  </sheets>
  <definedNames>
    <definedName name="a">#REF!</definedName>
    <definedName name="ds">#NAME?</definedName>
    <definedName name="I">#REF!</definedName>
    <definedName name="IR">#REF!</definedName>
    <definedName name="Memory_card">#REF!</definedName>
    <definedName name="SC">#NAME?</definedName>
    <definedName name="SCCC">#REF!</definedName>
    <definedName name="Special_Function">#REF!</definedName>
    <definedName name="TOR">#REF!</definedName>
    <definedName name="vdv">#REF!</definedName>
    <definedName name="Wi_Fi">#REF!</definedName>
    <definedName name="xvxv">#REF!</definedName>
    <definedName name="การบีบอัดไฟล์">#REF!</definedName>
    <definedName name="การย้อนแสง">#REF!</definedName>
    <definedName name="การรับประกัน">#REF!</definedName>
    <definedName name="ขนาด_เซนเซอร์">#REF!</definedName>
    <definedName name="ขนาดเลนส์">#REF!</definedName>
    <definedName name="ความละเอียด">#REF!</definedName>
    <definedName name="ค่าความต้องการแสง_LUX">#REF!</definedName>
    <definedName name="มาตร">#REF!</definedName>
    <definedName name="มาตรฐาน">#REF!</definedName>
    <definedName name="มาตรฐานการป้องกันการกระแทก">#REF!</definedName>
    <definedName name="มาตรฐานการป้องกันน้ำและฝุ่น">#REF!</definedName>
    <definedName name="รูปทรง">#REF!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33" i="10" l="1"/>
  <c r="F32" i="10"/>
  <c r="F31" i="10"/>
  <c r="F30" i="10"/>
  <c r="F19" i="10"/>
  <c r="F6" i="10"/>
  <c r="F4" i="10"/>
  <c r="E21" i="9"/>
  <c r="E19" i="9"/>
  <c r="E16" i="9"/>
  <c r="E13" i="9"/>
  <c r="E12" i="9"/>
  <c r="E11" i="9"/>
  <c r="E10" i="9"/>
  <c r="E9" i="9"/>
  <c r="E7" i="9"/>
  <c r="E6" i="9"/>
  <c r="E5" i="9"/>
  <c r="E4" i="9"/>
  <c r="E7" i="8"/>
  <c r="E6" i="8"/>
  <c r="E5" i="8"/>
  <c r="E4" i="8"/>
  <c r="E8" i="7"/>
  <c r="E7" i="7"/>
  <c r="E5" i="7"/>
  <c r="E4" i="7"/>
  <c r="F12" i="6"/>
  <c r="E12" i="6" s="1"/>
  <c r="F11" i="6"/>
  <c r="E11" i="6"/>
  <c r="F10" i="6"/>
  <c r="E10" i="6"/>
  <c r="F9" i="6"/>
  <c r="E9" i="6" s="1"/>
  <c r="F8" i="6"/>
  <c r="E8" i="6"/>
  <c r="J15" i="5"/>
  <c r="J14" i="5"/>
  <c r="J13" i="5"/>
  <c r="J12" i="5"/>
  <c r="J10" i="5"/>
  <c r="J8" i="5"/>
  <c r="J6" i="5"/>
  <c r="J4" i="5"/>
  <c r="O7" i="2"/>
  <c r="O6" i="2"/>
  <c r="O5" i="2"/>
  <c r="O4" i="2"/>
  <c r="O3" i="2"/>
</calcChain>
</file>

<file path=xl/sharedStrings.xml><?xml version="1.0" encoding="utf-8"?>
<sst xmlns="http://schemas.openxmlformats.org/spreadsheetml/2006/main" count="772" uniqueCount="385">
  <si>
    <t>ANPR kit</t>
  </si>
  <si>
    <t>Picture</t>
  </si>
  <si>
    <t>SiS Article</t>
  </si>
  <si>
    <t>Hikvision Article</t>
  </si>
  <si>
    <t>Description</t>
  </si>
  <si>
    <t>SRP inc. vat</t>
  </si>
  <si>
    <t>SRP ex. vat</t>
  </si>
  <si>
    <t>Datasheet</t>
  </si>
  <si>
    <t>Warranty</t>
  </si>
  <si>
    <t>Remark</t>
  </si>
  <si>
    <t>HVS-TMC200-E1/3106</t>
  </si>
  <si>
    <t xml:space="preserve">DS-TMC200-E1 </t>
  </si>
  <si>
    <t>ANPR KIT</t>
  </si>
  <si>
    <t>DS-TMC200-E1</t>
  </si>
  <si>
    <t>2 Years</t>
  </si>
  <si>
    <t>ANPR Camera</t>
  </si>
  <si>
    <t>SiS Part</t>
  </si>
  <si>
    <t>Hikvision Part</t>
  </si>
  <si>
    <t>ความละเอียด</t>
  </si>
  <si>
    <t>รูปทรง</t>
  </si>
  <si>
    <t>ขนาดเลนส์</t>
  </si>
  <si>
    <t>ขนาด เซนเซอร์</t>
  </si>
  <si>
    <t>ค่า(LUX)</t>
  </si>
  <si>
    <t>การบีบอัดไฟล์</t>
  </si>
  <si>
    <t xml:space="preserve"> IR</t>
  </si>
  <si>
    <t>การย้อนแสง</t>
  </si>
  <si>
    <t>มาตรฐานการป้องกัน</t>
  </si>
  <si>
    <t>Memory card</t>
  </si>
  <si>
    <t>Special Function</t>
  </si>
  <si>
    <t>SRP Inc.vat</t>
  </si>
  <si>
    <t>SRP Ex.vat</t>
  </si>
  <si>
    <t>special
price
Ex vat</t>
  </si>
  <si>
    <t>Data sheet</t>
  </si>
  <si>
    <t>HVS-TCG405-E</t>
  </si>
  <si>
    <t>DS-TCG405-E(12V/Poe)</t>
  </si>
  <si>
    <t>4MP</t>
  </si>
  <si>
    <t>Bullet</t>
  </si>
  <si>
    <t>3.1-6mm</t>
  </si>
  <si>
    <t>1/3"</t>
  </si>
  <si>
    <t>H.265</t>
  </si>
  <si>
    <t>-</t>
  </si>
  <si>
    <t>IP67,IK10</t>
  </si>
  <si>
    <t>Max 512GB</t>
  </si>
  <si>
    <t>DS-TCG405-E</t>
  </si>
  <si>
    <t>3 years</t>
  </si>
  <si>
    <t>By order</t>
  </si>
  <si>
    <t>ไม่นับ DPP</t>
  </si>
  <si>
    <t>HVS-TCG406-ES</t>
  </si>
  <si>
    <t>DS-TCG406-E(S)</t>
  </si>
  <si>
    <t>2.8-12mm</t>
  </si>
  <si>
    <t>1/1.8"</t>
  </si>
  <si>
    <t>IR Light, Warm White Light</t>
  </si>
  <si>
    <t>Max 1 TB</t>
  </si>
  <si>
    <t>HVS-L2500X1300R117</t>
  </si>
  <si>
    <t>ESP-L2500-X1300-R117(TCG225)</t>
  </si>
  <si>
    <t>Pole for LPR camera unit length 2.5m</t>
  </si>
  <si>
    <t>L2500-X1300-R117</t>
  </si>
  <si>
    <t>1 years</t>
  </si>
  <si>
    <t>HVS-L1300-R117</t>
  </si>
  <si>
    <t>L1300-R117</t>
  </si>
  <si>
    <t>Pole for LPR camera length 1.3m White</t>
  </si>
  <si>
    <t>Stock</t>
  </si>
  <si>
    <t>HVS-L700-R125</t>
  </si>
  <si>
    <t>L700-R125</t>
  </si>
  <si>
    <t>Pole For LPR Camera Unit TCGX06</t>
  </si>
  <si>
    <t>Economic Barrier Gate (ราคายังไม่รวมค่าขนส่ง)</t>
  </si>
  <si>
    <t>KIT Article</t>
  </si>
  <si>
    <t>Est ค่าจัดส่ง</t>
  </si>
  <si>
    <t>ไม้กั้น ตู้มีไฟสัญญาณ  ไม้แบบยืดได้ ความยาว 3.4-6 m</t>
  </si>
  <si>
    <r>
      <t>คู่มือการเลือกไม้</t>
    </r>
    <r>
      <rPr>
        <u/>
        <sz val="24"/>
        <color rgb="FF800080"/>
        <rFont val="Calibri"/>
        <family val="2"/>
      </rPr>
      <t xml:space="preserve"> </t>
    </r>
  </si>
  <si>
    <t>ไม้กั้น รุ่นใหม่ ตู้มีไฟสัญญาณ  ความยาวไม้ 3.4-6 m</t>
  </si>
  <si>
    <t xml:space="preserve">คู่มือการเลือกไม้ </t>
  </si>
  <si>
    <t xml:space="preserve">	
KIT-HVS00000000935</t>
  </si>
  <si>
    <t>HVS-TM4B0-DL/B/C</t>
  </si>
  <si>
    <t>DS-TM4B0-DL/B/C(Barrier Body)</t>
  </si>
  <si>
    <t>Barrier Gate 6m 3to6s left black</t>
  </si>
  <si>
    <t>มีค่าส่งตามพื้นที่ เช็คได้จากไฟล์หรือสอบถาม PM</t>
  </si>
  <si>
    <t>2Years (ส่งซ่อมเฉพาะ Motor)</t>
  </si>
  <si>
    <t>นับ DPP</t>
  </si>
  <si>
    <t>ค่าใช้จ่ายในการขนส่งนี้ เป็นการคำนวณโดยประมาณ โดยคำนวณจาก area ที่ไกลสุด ดังนั้นค่าใช้จ่ายจริงอาจแตกต่างจากนี้ รวมทั้งค่าใช้จ่ายจะแปรผันตามปัจจัยอื่นด้วย เช่น การส่งพื้นที่ต่างอำเภอ,  ค่าข้ามเกาะโดยปกติทาง stock จะพยายาม pack รวมไปกับสินค้าอื่น เพื่อลดค่าใช้จ่าย ซึ่งต้องมีเช็ครอบในการขนส่งในแต่ละครั้งกับทางคลังก่อน</t>
  </si>
  <si>
    <t>HVS-TMG0013-6M</t>
  </si>
  <si>
    <t>TMG001-3(3.4-6m)</t>
  </si>
  <si>
    <t>Straight Pole 3.4-6m For DS-TMG4BX</t>
  </si>
  <si>
    <t>No warranty</t>
  </si>
  <si>
    <t>HVS-G0003TMG30XA65</t>
  </si>
  <si>
    <t>TMG000-3/TMG30X-A(φ6.5)</t>
  </si>
  <si>
    <t>Spring Diameter 6.5mm for pole 6m.</t>
  </si>
  <si>
    <t>TMG000-3/TMG30X-A(φ5.0)</t>
  </si>
  <si>
    <t xml:space="preserve">	
HVS-TMG021-3-TELE
</t>
  </si>
  <si>
    <t>TMG021-3(octagonal telescopic bag)</t>
  </si>
  <si>
    <t>Pole handle cover accessories kit set</t>
  </si>
  <si>
    <t>HVS-BRACKETL800950</t>
  </si>
  <si>
    <t>EEBracket-L800-950(barrier)</t>
  </si>
  <si>
    <t>EEBracket-L800-950 For DS-TMG4BX</t>
  </si>
  <si>
    <t xml:space="preserve">                                                                   Accessories ของไม้กั้นรุ่นใหม่ ( เลือกให้ตรงรุ่น)</t>
  </si>
  <si>
    <t>HVS-TMG035</t>
  </si>
  <si>
    <t>DS-TMG035(Trigger Radar)</t>
  </si>
  <si>
    <t xml:space="preserve">Trigger Radar Communication via RS-485 or Wi-Fi. Wi-Fi version is equipped with mobile phone application, with which you can debug and upgrade the radar with convenient operation.
</t>
  </si>
  <si>
    <t>HVS-TMG035-FALL</t>
  </si>
  <si>
    <t>DS-TMG035(Anti-fall Radar)</t>
  </si>
  <si>
    <t xml:space="preserve">(Anti-fall Radar) Communication via RS-485 or Wi-Fi. Wi-Fi version is equipped with mobile phone application, with which you can debug and upgrade the radar with convenient operation.
</t>
  </si>
  <si>
    <t>ไม้กั้น ตู้มีไฟสัญญาณ  ไม้แบบยืดได้ ความยาว 2.6m - 4m</t>
  </si>
  <si>
    <t>KIT-HVS00000000971</t>
  </si>
  <si>
    <t>HVS-TMG320-ML/B</t>
  </si>
  <si>
    <t>DS-TMG320-ML/B(Barrier Body)</t>
  </si>
  <si>
    <t>32 Series Barrier Gates Left</t>
  </si>
  <si>
    <t>HVS-TMG001-3D2-4</t>
  </si>
  <si>
    <t>DS-TMG001-3D(2.6-4m)</t>
  </si>
  <si>
    <t>Octagonal telescopic pole (2.6-4m)</t>
  </si>
  <si>
    <t>ค่าขนส่งแต่ละพื้นที่</t>
  </si>
  <si>
    <t>DS-TMG320/B</t>
  </si>
  <si>
    <t>KIT-HVS00000000972</t>
  </si>
  <si>
    <t>HVS-TMG320-MR/B</t>
  </si>
  <si>
    <t>DS-TMG320-MR/B(Barrier Body)</t>
  </si>
  <si>
    <t>32 Series Barrier Gates Right</t>
  </si>
  <si>
    <t>ไม้กั้น ตู้มีไฟสัญญาณ  ไม้แบบยืดได้ ความยาว 3.6m - 6m</t>
  </si>
  <si>
    <t>KIT-HVS00000000973</t>
  </si>
  <si>
    <t>HVS-TMG001-3D3-6</t>
  </si>
  <si>
    <t>DS-TMG001-3D(3.6-6m)</t>
  </si>
  <si>
    <t>Octagonal telescopic pole (3.6-6m)</t>
  </si>
  <si>
    <t>HVS-190616532</t>
  </si>
  <si>
    <t>Integrated gate 4-Spring components 2</t>
  </si>
  <si>
    <t>EEBRACKET-L800-950(BARRIER)</t>
  </si>
  <si>
    <t>KIT-HVS00000000974</t>
  </si>
  <si>
    <t xml:space="preserve">Optional สำหรับ ไม้กั้น 2.6-4m </t>
  </si>
  <si>
    <t>HVS-190427816</t>
  </si>
  <si>
    <t>ITS Control Machine 13 - ACO Chuck (3)</t>
  </si>
  <si>
    <t>Access Control</t>
  </si>
  <si>
    <t>Card</t>
  </si>
  <si>
    <t>Finger</t>
  </si>
  <si>
    <t>Face</t>
  </si>
  <si>
    <t>Event</t>
  </si>
  <si>
    <t>Features</t>
  </si>
  <si>
    <t>Fingerprint Terminal</t>
  </si>
  <si>
    <t>HVS-K1T804BMF</t>
  </si>
  <si>
    <t>DS-K1T804BMF</t>
  </si>
  <si>
    <t>2.4 inch LCD Display Standalone Access Control Terminal, Built-in Mifare card reading module,  
Support Access Control and Time Attendance Function, Optical Fingerprint Module;
Uplink Communication: TCP-IP, WIFI; 
Supports Wiegand out(W26/W34) and Wiegand in(W26/W34).
Supports ISUP5.0, ISAPI
multiple languages: English, Spanish, Italian, French, Portuguese (Brazilian), Vietnamese, Arabic, Thai, Turkish, Indonesian, Ukrainian
Power adapter included in the package（European Standard）
4 colours availabe (Black, Glod, Silver and White), remark colour choices when placing order.</t>
  </si>
  <si>
    <t>2 years</t>
  </si>
  <si>
    <t>Face Terminal</t>
  </si>
  <si>
    <t>HVS-K1T320MFWX</t>
  </si>
  <si>
    <t>DS-K1T320MFWX</t>
  </si>
  <si>
    <t>Face Recognition Terminal, 2.4-inch LCD screen,2 Mega pixel wide-angle lens,Built-in M1 card reading module;
Face recognition in dark environment
Supports TCP/IP,WiFi, DC 12V/1A
Supports ISUP5.0, ISAPI
Supports 6 attendance status, including check in, check out, break in, break out, overtime in, overtime out
multiple languages:   English, Spanish (South America), Arabic, Thai, Indonesian, Russian, Vietnamese, Portuguese (Brazil),  Japanese, Korean
Configuration via the web client
 Face Recognition Accuracy Rate &gt; 99%
Face Recognition Duration(1:N) ≤0.2s
Face Recognition Distance: 0.3m ~ 1.5m
Application Situation: Indoor
Power adapter included in the package（European Standard）</t>
  </si>
  <si>
    <t>สัญลักษณ์</t>
  </si>
  <si>
    <t>ความหมาย</t>
  </si>
  <si>
    <t xml:space="preserve">ฟังก์ชั่นการตรวจจับใบหน้าขณะใส่หน้ากาก </t>
  </si>
  <si>
    <t>HVS-K1T321MFWX</t>
  </si>
  <si>
    <t>DS-K1T321MFWX</t>
  </si>
  <si>
    <t>Face Recognition Terminal, 2.4-inch LCD screen,2 Mega pixel wide-angle lens,Built-in M1 card reading module;
Face recognition in dark environment
Supports TCP/IP,WiFi,DC 12V/1A
Supports ISUP5.0, ISAPI
Supports wiring with secure door control unit or card reader via RS-485
Supports 6 attendance status, including check in, check out, break in, break out, overtime in, overtime out
multiple languages:   English, Spanish (South America), Arabic, Thai, Indonesian, Russian, Vietnamese, Portuguese (Brazil),  Japanese, Korean
Configuration via the web client
 Face Recognition Accuracy Rate &gt; 99%
Face Recognition Duration(1:N) ≤0.2s
Face Recognition Distance: 0.3m ~ 1.5m
Application Situation: Indoor
Power adapter included in the package（European Standard）</t>
  </si>
  <si>
    <t>ฟังก์ชั่นการจดจำใบหน้าแบบเทคโนโลยี 
Biometrics</t>
  </si>
  <si>
    <t>HVS-K1T323MBFWX-E1</t>
  </si>
  <si>
    <t>DS-K1T323MBFWX-E1</t>
  </si>
  <si>
    <t xml:space="preserve"> 2.4-inch display screen, 2 Mega pixel wide-angle lens
 1,000 face capacity, 3000 card capacity, and 3000 fingerprint capacity
 Face recognition duration ＜ 0.2 s/User
 Supports face, card, and fingerprint authentication
Two-way audio with client software, indoor station, and main station
 Supports AP mode. Supports mobile Web and PC Web for configuration
Supports powered by 12 VDC or PoE and supports powering for device and door lock
Supports WDR</t>
  </si>
  <si>
    <t>HVS-K1T342MFX-E1</t>
  </si>
  <si>
    <t>DS-K1T342MFX-E1</t>
  </si>
  <si>
    <t>Face Recognition Terminal, 4.3-inch LCD touch screen,2 Mega pixel wide-angle lens,Built-in M1 card reading module;
Face recognition in dark environment
Two-way audio with client software, indoor station, and master station
Supports TCP/IP,DC 12V/1A, Standard PoE
Supports ISUP5.0, ISAPI
Supports 6 attendance status, including check in, check out, break in, break out, overtime in, overtime out
multiple languages:   English, Spanish (South America), Arabic, Thai, Indonesian, Russian, Vietnamese, Portuguese (Brazil)
Configuration via the web client
 Face Recognition Accuracy Rate &gt; 99%
Face Recognition Duration(1:N) ≤0.2s
Face Recognition Distance: 0.3m ~ 1.5m
 IP65
Power adapter included in the package（European Standard）</t>
  </si>
  <si>
    <t>HVS-K1T343MWX</t>
  </si>
  <si>
    <t>DS-K1T343MWX</t>
  </si>
  <si>
    <t>Face Recognition Terminal, 4.3-inch LCD touch screen,2 Mega pixel wide-angle lens,Built-in M1 card reading module;
Face recognition in dark environment
Two-way audio with client software, indoor station, and master station
Supports TCP/IP,WiFi,DC 12V/1A
Supports ISUP5.0, ISAPI
Supports 6 attendance status, including check in, check out, break in, break out, overtime in, overtime out
multiple languages:   English, Spanish (South America), Arabic, Thai, Indonesian, Russian, Vietnamese, Portuguese (Brazil)
Configuration via the web client
 Face Recognition Accuracy Rate &gt; 99%
Face Recognition Duration(1:N) ≤0.2s
Face Recognition Distance: 0.3m ~ 1.5m
Application Situation: Indoor
Power adapter included in the package（European Standard）</t>
  </si>
  <si>
    <t>HVS-K1T344MBFWX-E1</t>
  </si>
  <si>
    <t>DS-K1T344MBFWX-E1</t>
  </si>
  <si>
    <t xml:space="preserve"> Supports 4.5-inch LCD touch screen, 2 Mega pixel wide-angle lens, and built-in M1 card reading module
 Face Recognition Distance: 0.3 m to 1.5 m; Duration ＜ 0.2 s/User; Accuracy rate ≥ 99%
 Supports face, card, and PIN authentication
 Two-way audio with client software, indoor station, and main station. Physical button and touch button are supported
WiFi、Bluetooth
 Supports mobile web and PC web for configuration
 Supports powered by 12 VDC or PoE and supports powering for device and door lock.
 IP65
Power adapter included in the package（European Standard）</t>
  </si>
  <si>
    <t>สามารถซื้อ Module เพิ่มได้</t>
  </si>
  <si>
    <t>HVS-K1T673DX</t>
  </si>
  <si>
    <t>DS-K1T673DX</t>
  </si>
  <si>
    <t>Supports Peripheral Module</t>
  </si>
  <si>
    <t>Face Recognition Terminal, 7-inch LCD touch screen,2 Mega pixel wide-angle lens,Built-in M1 card, Felica card,DESfire card reading module;
Two-way audio with client software, indoor station, and master station
Supports TCP/IP, DC 12-24V/2A
Supports 6 attendance status, including check in, check out, break in, break out, overtime in, overtime out
multiple languages: English, Spanish (South America), Arabic, Thai, Indonesian, Russian, Vietnamese, Portuguese (Brazil), Japanese, Korean
Face mask detection
Supports single person and multiple people (Up to 5 people) recognition
Face Recognition Accuracy Rate &gt; 99%
Face Recognition Duration(1:N) ≤0.2s
Face Recognition Distance: 0.3m ~ 3m
 IP65</t>
  </si>
  <si>
    <t>สามารถซื้อเพิ่มเพื่อใช้กับ  DS-K1T673DX</t>
  </si>
  <si>
    <t>HVS-KAB673-FBQR</t>
  </si>
  <si>
    <t>DS-KAB673-FBQR</t>
  </si>
  <si>
    <t>fingerprint &amp; bluetooth &amp; QR Code module for DS-K1T673 MinMoe series 110.5 mm × 23.7 mm × 47.7 mm (4.35" × 0.93" × 1.88")</t>
  </si>
  <si>
    <t>Monitor</t>
  </si>
  <si>
    <t xml:space="preserve">Monitor </t>
  </si>
  <si>
    <t>HVS-D5022F2-2V2S</t>
  </si>
  <si>
    <t>DS-D5022F2-2V2S</t>
  </si>
  <si>
    <t>DS-D5022F2-2V2S
21.5 inch FHD 100Hz VA Monitor  with speaker
100 Hz refresh rate, more fluid and life-like video
Ultra-thin device body with ultra-thin border for 3 sides.
8 bit LVDS FHD (1920 × 1080) display.
3D noise reduction.
Low blue light design for eye care.
Dual interface of HDMI and VGA.
Support VESA wall mount.</t>
  </si>
  <si>
    <t xml:space="preserve">To be confirm </t>
  </si>
  <si>
    <t xml:space="preserve">HVS-D5024F2-BV2S  </t>
  </si>
  <si>
    <t>DS-D5024F2-BV2S</t>
  </si>
  <si>
    <t>23.8 inch FHD 100Hz VA Monitor with speaker
VA technology , 178° ultra-wide view screen.
100 Hz refresh rate, more fluid and life-like video.
Dual interface of HDMI and VGA.
Support VESA wall mount.
Built-in speaker for audio input.</t>
  </si>
  <si>
    <t>HVS-DSD5027F3-2P2</t>
  </si>
  <si>
    <t>DS-D5027F3-2P2(EU)</t>
  </si>
  <si>
    <t>IPS technology, 178° ultra-wide view screen.
8 bit LVDS FHD (1920 × 1080) display.
100 Hz refresh rate, more fluid and life-like video.
Ultra-thin device body with ultra-thin border for 3 sides.
Multiple interfaces: HDMI,VGA
Low blue light design for eye care.
3D noise reduction.
Support VESA wall mount.</t>
  </si>
  <si>
    <t>DS-D5027F3-2P2</t>
  </si>
  <si>
    <t>Interactive Flat panel</t>
  </si>
  <si>
    <t>HVS-D5C65RB/B2L</t>
  </si>
  <si>
    <t>DS-D5C65RB/B2L</t>
  </si>
  <si>
    <t>65", 4K, Android 14,  memory 8GB, build-in 128GB storage, 480 nit, 50 points infrared touch, Full function Type-C 100W*2,VGA input*1, HDMI input *3, HDMI output*1, Dual Wi-Fi support Wi-Fi 6, Bluetooth 5.4, industrial screen protection. EDLA Certified, Built-in 8 MP camera with AI function, and 8 microphone arrays</t>
  </si>
  <si>
    <t>เงื่อนไข ประกันจอ 3 years</t>
  </si>
  <si>
    <t>จอมีค่าขนส่ง ตามตารางข้างๆ</t>
  </si>
  <si>
    <t>HVS-D5C75RB/B2L</t>
  </si>
  <si>
    <t>DS-D5C75RB/B2L</t>
  </si>
  <si>
    <t>75", 4K, Android 14,  memory 8GB, build-in 128GB storage, 480 nit, 50 points infrared touch, Full function Type-C 100W*2,VGA input*1, HDMI input *3, HDMI output*1, Dual Wi-Fi support Wi-Fi 6, Bluetooth 5.4, industrial screen protection. EDLA Certified, Built-in 8 MP camera with AI function, and 8 microphone arrays</t>
  </si>
  <si>
    <t>HVS-D5C86RB/B2L</t>
  </si>
  <si>
    <t>DS-D586RB/B2L</t>
  </si>
  <si>
    <t>86", 4K, Android 14,  memory 8GB, build-in 128GB storage, 480 nit, 50 points infrared touch, Full function Type-C 100W*2,VGA input*1, HDMI input *3, HDMI output*1, Dual Wi-Fi support Wi-Fi 6, Bluetooth 5.4, industrial screen protection. EDLA Certified, Built-in 8 MP camera with AI function, and 8 microphone arrays</t>
  </si>
  <si>
    <t>DS-D5C86RB/B2L</t>
  </si>
  <si>
    <t>HVS-D5ABKY2-S</t>
  </si>
  <si>
    <t>DS-D5ABKY2-S</t>
  </si>
  <si>
    <t>Mobile Bracket, suitable for 55-75"</t>
  </si>
  <si>
    <t>มีค่าขนส่ง ตามตารางข้างๆ</t>
  </si>
  <si>
    <t>HVS-D5ABKY2-M</t>
  </si>
  <si>
    <t>DS-D5ABKY2-M</t>
  </si>
  <si>
    <t>Mobile Bracket, suitable for86"</t>
  </si>
  <si>
    <t>Controller</t>
  </si>
  <si>
    <t>HVS-K2602T</t>
  </si>
  <si>
    <t>DS-K2602T</t>
  </si>
  <si>
    <r>
      <rPr>
        <sz val="18"/>
        <color theme="1"/>
        <rFont val="Calibri"/>
        <family val="2"/>
        <scheme val="minor"/>
      </rPr>
      <t>Double-door Access Controller, Storage with 100,000 cards and 300,000 access control events.
Uplink Communication: TCP/IP and RS-485;
Accessible Card Reader: 4 Wiegand readers or 4 RS485 readers; 
Input interface:</t>
    </r>
    <r>
      <rPr>
        <sz val="18"/>
        <color rgb="FFFF0000"/>
        <rFont val="Calibri"/>
        <family val="2"/>
        <scheme val="minor"/>
      </rPr>
      <t xml:space="preserve"> 4 alarm input, Door Sensor×2, Door Switch×2, Case Input×4, Fire Alarm Linkage×1, Tamper-proof×1; 
Output interface: Door Switch Relay×2, Alarm Relay×2.</t>
    </r>
  </si>
  <si>
    <t>HVS-K2604T</t>
  </si>
  <si>
    <t>DS-K2604T</t>
  </si>
  <si>
    <r>
      <rPr>
        <sz val="18"/>
        <color theme="1"/>
        <rFont val="Calibri"/>
        <family val="2"/>
        <scheme val="minor"/>
      </rPr>
      <t xml:space="preserve">Four-door Access Controller, Storage with 100,000 cards and 300,000 access control events.
Uplink Communication: TCP/IP and RS-485;
Accessible Card Reader: 4 Wiegand readers or 8 RS485 readers; 
Input interface: </t>
    </r>
    <r>
      <rPr>
        <sz val="18"/>
        <color rgb="FFFF0000"/>
        <rFont val="Calibri"/>
        <family val="2"/>
        <scheme val="minor"/>
      </rPr>
      <t>4 alarm input, Door Sensor×4, Door Switch×4, Case Input×8, Fire Alarm Linkage×1, Tamper-proof×1;
Output interface: Door Switch Relay×4, Alarm Relay×4.</t>
    </r>
  </si>
  <si>
    <t>Elavator Controller</t>
  </si>
  <si>
    <t>HVS-K2210</t>
  </si>
  <si>
    <t>DS-K2210</t>
  </si>
  <si>
    <t>Master elevator controller
Control 128 floors' permissions
20,000 cards and 50,000 events storage
Uplink Communication: TCP/IP and RS-485
Multiple authentication modes
Configure and manage device via web client and client software
Watchdog and tamper-proof function
Accessible Card Reader: 2 Wiegand readers or 2 RS485 readers</t>
  </si>
  <si>
    <t>HVS-K2M0016A</t>
  </si>
  <si>
    <t>DS-K2M0016A</t>
  </si>
  <si>
    <t>Distributed elevator controller
Connectable with up to 16 relays to control floor buttons in the elevator
RS-485 communication with the master elevator controller
DIP switch settings for device address and relay types
Up to 8 distributed elevator controllers can be linked to the master elevator controller
Control the elevator via the relay</t>
  </si>
  <si>
    <t>Reader</t>
  </si>
  <si>
    <t>HVS-K1201AMF</t>
  </si>
  <si>
    <t>DS-K1201AMF</t>
  </si>
  <si>
    <r>
      <rPr>
        <sz val="18"/>
        <color rgb="FFFF0000"/>
        <rFont val="Calibri"/>
        <family val="2"/>
        <scheme val="minor"/>
      </rPr>
      <t>Reads Mifare 1 card, Fingerpint(capacity: 5000), Supports RS485(HIK private),IP65;</t>
    </r>
    <r>
      <rPr>
        <sz val="18"/>
        <color theme="1"/>
        <rFont val="Calibri"/>
        <family val="2"/>
        <scheme val="minor"/>
      </rPr>
      <t xml:space="preserve">
Wall mounting with screws. The Gang Box is not supported. 
Fingerprint devices are  recommended for using in indoor environment</t>
    </r>
  </si>
  <si>
    <t>HVS-K1102AMK</t>
  </si>
  <si>
    <t>DS-K1102AMK</t>
  </si>
  <si>
    <r>
      <rPr>
        <sz val="18"/>
        <color theme="1"/>
        <rFont val="Calibri"/>
        <family val="2"/>
        <scheme val="minor"/>
      </rPr>
      <t xml:space="preserve">Reads </t>
    </r>
    <r>
      <rPr>
        <sz val="18"/>
        <color rgb="FFFF0000"/>
        <rFont val="Calibri"/>
        <family val="2"/>
        <scheme val="minor"/>
      </rPr>
      <t>Mifare 1 card</t>
    </r>
    <r>
      <rPr>
        <sz val="18"/>
        <color theme="1"/>
        <rFont val="Calibri"/>
        <family val="2"/>
        <scheme val="minor"/>
      </rPr>
      <t xml:space="preserve">, with </t>
    </r>
    <r>
      <rPr>
        <sz val="18"/>
        <color rgb="FFFF0000"/>
        <rFont val="Calibri"/>
        <family val="2"/>
        <scheme val="minor"/>
      </rPr>
      <t>keypad</t>
    </r>
    <r>
      <rPr>
        <sz val="18"/>
        <color theme="1"/>
        <rFont val="Calibri"/>
        <family val="2"/>
        <scheme val="minor"/>
      </rPr>
      <t>, Supports RS485 and Wiegand(W26/W34) protocol;
Tamper-proof alarm, Dust-proof, IP 64, Applied for 86 &amp; 120 Gang Box.</t>
    </r>
  </si>
  <si>
    <t>HVS-K1104M</t>
  </si>
  <si>
    <t>DS-K1104M</t>
  </si>
  <si>
    <r>
      <rPr>
        <sz val="18"/>
        <color rgb="FFFF0000"/>
        <rFont val="Calibri"/>
        <family val="2"/>
        <scheme val="minor"/>
      </rPr>
      <t>Reads Mifare 1 card, Supports RS485 and Wiegand(W26/W34) protocol;</t>
    </r>
    <r>
      <rPr>
        <sz val="18"/>
        <color theme="1"/>
        <rFont val="Calibri"/>
        <family val="2"/>
        <scheme val="minor"/>
      </rPr>
      <t xml:space="preserve">
Tamper-proof alarm, Dust-proof,  IP 65, Vandal Proof, IK10, Applied for 86 &amp; 120 Gang Box.</t>
    </r>
  </si>
  <si>
    <t>HVS-K1108AMK</t>
  </si>
  <si>
    <t>DS-K1108AMK</t>
  </si>
  <si>
    <t>Reads Mifare 1 card, with keypad, Supports RS485 and Wiegand(W26/W34) protocol; Tamper-proof alarm, Dust-proof, IP 65, Applied for 86 &amp; 120 Gang Box.</t>
  </si>
  <si>
    <t xml:space="preserve">สินค้าที่ไม่มีของในสต็อก สามารถสั่ง BY Order รอประมาณ 60-90 วันนะคะ หรือสอบถามกับ PM เป็น เคสๆ ค่ะ </t>
  </si>
  <si>
    <t>Vendor Article</t>
  </si>
  <si>
    <t>SRP Inc.VAT</t>
  </si>
  <si>
    <t>SRP Ex.VAT</t>
  </si>
  <si>
    <t>Apartment Outdoor Station</t>
  </si>
  <si>
    <t>DS-KD3003-E6</t>
  </si>
  <si>
    <t>2 MP HD camera with high quality image
120 ° wide angle of view
3.5-inch colorful LCD screen with 480 × 320 resolution
Unlocks by cards and pin-codes
Supports cofiguration via Web remotely
IP65</t>
  </si>
  <si>
    <t>2 Year</t>
  </si>
  <si>
    <t>By Order</t>
  </si>
  <si>
    <t>DS-KD9633-E6</t>
  </si>
  <si>
    <t>Face Recognition Android Door Station, 10.1-inch IPS touch screen, Display resolution: 1280 * 800, 
 Android 7.1, 2x2 Mega pixel wide-angle lens, Built-in Mifare card reading module;
Max.10000 faces capacity, Max.20000 users;
Supports TCP/IP,DC 12V, 4-ch alarm input
IP65,IK07, 1 relays for door lock control, 1 RS-485 for DS-K2M060 to control the second door lock.
Gang box without extention module is included!</t>
  </si>
  <si>
    <t>DS-KDM9633-FKP</t>
  </si>
  <si>
    <t>Keypad &amp; Fingerprint module for KD9633 series door station, 5000 Fingerprints capacity
 1 USB type-C, only connect to KD9633
Backlight compensation behind the keypad,  IP65 &amp; IK07
Gang box with extention module is included!</t>
  </si>
  <si>
    <t>1 Year</t>
  </si>
  <si>
    <t>DS-KD9203-FE6</t>
  </si>
  <si>
    <r>
      <rPr>
        <b/>
        <sz val="10"/>
        <color indexed="8"/>
        <rFont val="Calibri"/>
        <family val="2"/>
      </rPr>
      <t xml:space="preserve">Face Recognition Door Station, 4.3 inch LCD touch screen, Display resolution: 800*480, 2x2 MP HD cemera ,
</t>
    </r>
    <r>
      <rPr>
        <b/>
        <sz val="10"/>
        <color indexed="10"/>
        <rFont val="Calibri"/>
        <family val="2"/>
      </rPr>
      <t>Max.5000 faces capacity, Max.25000 cards;.Max.5000 fingerprints capacity,</t>
    </r>
    <r>
      <rPr>
        <b/>
        <sz val="10"/>
        <color indexed="8"/>
        <rFont val="Calibri"/>
        <family val="2"/>
      </rPr>
      <t xml:space="preserve">
Supports TCP/IP,RTS , DC 12V, IP65
</t>
    </r>
  </si>
  <si>
    <t>Villa Outdoor Station</t>
  </si>
  <si>
    <t>HVS-KV6113-PE1C</t>
  </si>
  <si>
    <t>DS-KV6113-PE1(C)</t>
  </si>
  <si>
    <r>
      <rPr>
        <b/>
        <sz val="10"/>
        <color indexed="8"/>
        <rFont val="Calibri"/>
        <family val="2"/>
      </rPr>
      <t>CMOS 2MP HD Colorful Camera,,Plastic, 1-ch Indoor station access</t>
    </r>
    <r>
      <rPr>
        <b/>
        <sz val="10"/>
        <color indexed="10"/>
        <rFont val="Calibri"/>
        <family val="2"/>
      </rPr>
      <t xml:space="preserve">
Standard PoE/ 12 VDC, Mifare card reading module;</t>
    </r>
    <r>
      <rPr>
        <b/>
        <sz val="10"/>
        <color indexed="8"/>
        <rFont val="Calibri"/>
        <family val="2"/>
      </rPr>
      <t xml:space="preserve">
10M/100M Self-adaptive Ethernet, RS-485;
4-ch alarm input,1 relay for door lock contrl;
IP65, 2 indicator integrated</t>
    </r>
  </si>
  <si>
    <t>DS-KV6113-PE1©</t>
  </si>
  <si>
    <t>HVS-KABV6113-RS</t>
  </si>
  <si>
    <t>DS-KABV6113-RS</t>
  </si>
  <si>
    <t>Protective shield for KV6103/6113 series villa door station</t>
  </si>
  <si>
    <t>HVS-KV8113-WME1C</t>
  </si>
  <si>
    <t>DS-KV8113-WME1(C)</t>
  </si>
  <si>
    <r>
      <rPr>
        <b/>
        <sz val="10"/>
        <color indexed="8"/>
        <rFont val="Calibri"/>
        <family val="2"/>
      </rPr>
      <t xml:space="preserve">CMOS 2MP HD Colorful Camera,, </t>
    </r>
    <r>
      <rPr>
        <b/>
        <sz val="10"/>
        <color indexed="10"/>
        <rFont val="Calibri"/>
        <family val="2"/>
      </rPr>
      <t>Aluminum alloy</t>
    </r>
    <r>
      <rPr>
        <b/>
        <sz val="10"/>
        <color indexed="8"/>
        <rFont val="Calibri"/>
        <family val="2"/>
      </rPr>
      <t xml:space="preserve">, </t>
    </r>
    <r>
      <rPr>
        <b/>
        <sz val="10"/>
        <color indexed="10"/>
        <rFont val="Calibri"/>
        <family val="2"/>
      </rPr>
      <t>1-ch Indoor station access,</t>
    </r>
    <r>
      <rPr>
        <b/>
        <sz val="10"/>
        <color indexed="8"/>
        <rFont val="Calibri"/>
        <family val="2"/>
      </rPr>
      <t xml:space="preserve"> </t>
    </r>
    <r>
      <rPr>
        <b/>
        <sz val="10"/>
        <color indexed="10"/>
        <rFont val="Calibri"/>
        <family val="2"/>
      </rPr>
      <t>Wi-Fi 802.11b/g/n, 
Standard PoE/ 12 VDC, Mifare card reading module;</t>
    </r>
    <r>
      <rPr>
        <b/>
        <sz val="10"/>
        <color indexed="8"/>
        <rFont val="Calibri"/>
        <family val="2"/>
      </rPr>
      <t xml:space="preserve">
10M/100M Self-adaptive Ethernet, RS-485;
4-ch alarm input,</t>
    </r>
    <r>
      <rPr>
        <b/>
        <sz val="10"/>
        <color indexed="10"/>
        <rFont val="Calibri"/>
        <family val="2"/>
      </rPr>
      <t>2 relay for door lock contrl;</t>
    </r>
    <r>
      <rPr>
        <b/>
        <sz val="10"/>
        <color indexed="8"/>
        <rFont val="Calibri"/>
        <family val="2"/>
      </rPr>
      <t xml:space="preserve">
IP65,</t>
    </r>
    <r>
      <rPr>
        <b/>
        <sz val="10"/>
        <color indexed="10"/>
        <rFont val="Calibri"/>
        <family val="2"/>
      </rPr>
      <t>3 indicator integrated</t>
    </r>
  </si>
  <si>
    <t>HVS-KV8213-WME1C</t>
  </si>
  <si>
    <t>DS-KV8213-WME1(C)</t>
  </si>
  <si>
    <r>
      <rPr>
        <b/>
        <sz val="10"/>
        <color indexed="8"/>
        <rFont val="Calibri"/>
        <family val="2"/>
      </rPr>
      <t xml:space="preserve">CMOS 2MP HD Colorful Camera,, </t>
    </r>
    <r>
      <rPr>
        <b/>
        <sz val="10"/>
        <color indexed="10"/>
        <rFont val="Calibri"/>
        <family val="2"/>
      </rPr>
      <t>Aluminum alloy</t>
    </r>
    <r>
      <rPr>
        <b/>
        <sz val="10"/>
        <color indexed="8"/>
        <rFont val="Calibri"/>
        <family val="2"/>
      </rPr>
      <t xml:space="preserve">, </t>
    </r>
    <r>
      <rPr>
        <b/>
        <sz val="10"/>
        <color indexed="10"/>
        <rFont val="Calibri"/>
        <family val="2"/>
      </rPr>
      <t>2-ch Indoor station access,</t>
    </r>
    <r>
      <rPr>
        <b/>
        <sz val="10"/>
        <color indexed="8"/>
        <rFont val="Calibri"/>
        <family val="2"/>
      </rPr>
      <t xml:space="preserve"> </t>
    </r>
    <r>
      <rPr>
        <b/>
        <sz val="10"/>
        <color indexed="10"/>
        <rFont val="Calibri"/>
        <family val="2"/>
      </rPr>
      <t>Wi-Fi 802.11b/g/n, 
Standard PoE/ 12 VDC, Mifare card reading module;</t>
    </r>
    <r>
      <rPr>
        <b/>
        <sz val="10"/>
        <color indexed="8"/>
        <rFont val="Calibri"/>
        <family val="2"/>
      </rPr>
      <t xml:space="preserve">
10M/100M Self-adaptive Ethernet, RS-485;
4-ch alarm input,</t>
    </r>
    <r>
      <rPr>
        <b/>
        <sz val="10"/>
        <color indexed="10"/>
        <rFont val="Calibri"/>
        <family val="2"/>
      </rPr>
      <t>2 relay for door lock contrl;</t>
    </r>
    <r>
      <rPr>
        <b/>
        <sz val="10"/>
        <color indexed="8"/>
        <rFont val="Calibri"/>
        <family val="2"/>
      </rPr>
      <t xml:space="preserve">
IP65,</t>
    </r>
    <r>
      <rPr>
        <b/>
        <sz val="10"/>
        <color indexed="10"/>
        <rFont val="Calibri"/>
        <family val="2"/>
      </rPr>
      <t>3 indicator integrated</t>
    </r>
  </si>
  <si>
    <t>HVS-KV8413-WME1C</t>
  </si>
  <si>
    <t>DS-KV8413-WME1©</t>
  </si>
  <si>
    <r>
      <rPr>
        <b/>
        <sz val="10"/>
        <color indexed="8"/>
        <rFont val="Calibri"/>
        <family val="2"/>
      </rPr>
      <t xml:space="preserve">CMOS 2MP HD Colorful Camera,, </t>
    </r>
    <r>
      <rPr>
        <b/>
        <sz val="10"/>
        <color indexed="10"/>
        <rFont val="Calibri"/>
        <family val="2"/>
      </rPr>
      <t>Aluminum alloy</t>
    </r>
    <r>
      <rPr>
        <b/>
        <sz val="10"/>
        <color indexed="8"/>
        <rFont val="Calibri"/>
        <family val="2"/>
      </rPr>
      <t xml:space="preserve">, </t>
    </r>
    <r>
      <rPr>
        <b/>
        <sz val="10"/>
        <color indexed="10"/>
        <rFont val="Calibri"/>
        <family val="2"/>
      </rPr>
      <t>4-ch Indoor station access,</t>
    </r>
    <r>
      <rPr>
        <b/>
        <sz val="10"/>
        <color indexed="8"/>
        <rFont val="Calibri"/>
        <family val="2"/>
      </rPr>
      <t xml:space="preserve"> </t>
    </r>
    <r>
      <rPr>
        <b/>
        <sz val="10"/>
        <color indexed="10"/>
        <rFont val="Calibri"/>
        <family val="2"/>
      </rPr>
      <t>Wi-Fi 802.11b/g/n, 
Standard PoE/ 12 VDC, Mifare card reading module;</t>
    </r>
    <r>
      <rPr>
        <b/>
        <sz val="10"/>
        <color indexed="8"/>
        <rFont val="Calibri"/>
        <family val="2"/>
      </rPr>
      <t xml:space="preserve">
10M/100M Self-adaptive Ethernet, RS-485;
4-ch alarm input,</t>
    </r>
    <r>
      <rPr>
        <b/>
        <sz val="10"/>
        <color indexed="10"/>
        <rFont val="Calibri"/>
        <family val="2"/>
      </rPr>
      <t>2 relay for door lock contrl;</t>
    </r>
    <r>
      <rPr>
        <b/>
        <sz val="10"/>
        <color indexed="8"/>
        <rFont val="Calibri"/>
        <family val="2"/>
      </rPr>
      <t xml:space="preserve">
IP65,</t>
    </r>
    <r>
      <rPr>
        <b/>
        <sz val="10"/>
        <color indexed="10"/>
        <rFont val="Calibri"/>
        <family val="2"/>
      </rPr>
      <t>3 indicator integrated</t>
    </r>
  </si>
  <si>
    <t>DS-KV8413-WME1</t>
  </si>
  <si>
    <t>HVS-KABV8113-RS</t>
  </si>
  <si>
    <t>DS-KABV8113-RS/Surface</t>
  </si>
  <si>
    <t>Flush Mounting protective shield for KV8113/8213/8413
series villa door station</t>
  </si>
  <si>
    <t>DS-KABV8113-RS</t>
  </si>
  <si>
    <t>Based Indoor Station</t>
  </si>
  <si>
    <t>HVS-KH6110-WE1</t>
  </si>
  <si>
    <t>DS-KH6110-WE1</t>
  </si>
  <si>
    <t xml:space="preserve">Easy and quick set-up: user friendly design
4.3-inch colorful touch screen with resolution 480 × 272
Standard PoE power supply without additional power adaptor
Convenient Hik-Connect APP Mobile Control
Views live videos of door stations and linked cameras
Convenient for users to customize functions according to their own usage habits by 4 custom touch button
</t>
  </si>
  <si>
    <t>Indoor Station (monitor)</t>
  </si>
  <si>
    <t>HVS-KH8520-WTE1</t>
  </si>
  <si>
    <t>DS-KH8520-WTE1</t>
  </si>
  <si>
    <r>
      <rPr>
        <b/>
        <sz val="10"/>
        <color indexed="8"/>
        <rFont val="Calibri"/>
        <family val="2"/>
      </rPr>
      <t>10“ Touch-Screen Indoor Station</t>
    </r>
    <r>
      <rPr>
        <sz val="10"/>
        <color indexed="8"/>
        <rFont val="Calibri"/>
        <family val="2"/>
      </rPr>
      <t>, 
10-inch Colorful TFT LCD, display resolution: 1024 * 600;
10/100Mbps Ethernet,</t>
    </r>
    <r>
      <rPr>
        <sz val="10"/>
        <color indexed="10"/>
        <rFont val="Calibri"/>
        <family val="2"/>
      </rPr>
      <t xml:space="preserve"> Wi-Fi 802.11b/g/n;</t>
    </r>
    <r>
      <rPr>
        <sz val="10"/>
        <color indexed="8"/>
        <rFont val="Calibri"/>
        <family val="2"/>
      </rPr>
      <t xml:space="preserve">
standard PoE/ 12 VDC.
TF card, max 32G
8-ch alarm input,2xalarm output, 1x485</t>
    </r>
  </si>
  <si>
    <t>HVS-KH6320-TE1</t>
  </si>
  <si>
    <t>DS-KH6320-TE1</t>
  </si>
  <si>
    <r>
      <rPr>
        <b/>
        <sz val="10"/>
        <color indexed="8"/>
        <rFont val="Calibri"/>
        <family val="2"/>
      </rPr>
      <t>7“ Touch-Screen Indoor Station</t>
    </r>
    <r>
      <rPr>
        <sz val="10"/>
        <color indexed="8"/>
        <rFont val="Calibri"/>
        <family val="2"/>
      </rPr>
      <t xml:space="preserve">, 
7-inch Colorful TFT LCD, display resolution: 1024 * 600;
10/100Mbps Ethernet;
</t>
    </r>
    <r>
      <rPr>
        <b/>
        <sz val="10"/>
        <color indexed="10"/>
        <rFont val="Calibri"/>
        <family val="2"/>
      </rPr>
      <t>standard PoE</t>
    </r>
    <r>
      <rPr>
        <sz val="10"/>
        <color indexed="8"/>
        <rFont val="Calibri"/>
        <family val="2"/>
      </rPr>
      <t>/ 12 VDC.
TF card, max 32G
8-ch alarm input</t>
    </r>
  </si>
  <si>
    <t>Master Station</t>
  </si>
  <si>
    <t xml:space="preserve">HVS-KM9503 </t>
  </si>
  <si>
    <t>DS-KM9503</t>
  </si>
  <si>
    <t>CMOS 2 MP, 10-Inch Colorful IPS LCD, capacitive Touch Screen and display resolution 1280 × 800, 2 RJ-45 10/100/1000 Mbps Self-Adaptive Ethernet Interface, 1 HDMI, 1 RS-485 Half-Duplex Port, 3 USB Interface,  2 Relay Output, 2 Alarm Input , 4 Audio Inputs &amp; 4 Audio Outputs, 12 VDC &amp; Standard PoE 
Power adapter（European Standard）, Goose neck microphone and External voice box are included in the package</t>
  </si>
  <si>
    <t>Accessories สำหรับ Access Control</t>
  </si>
  <si>
    <t>Type</t>
  </si>
  <si>
    <t>ชุด LOCK</t>
  </si>
  <si>
    <t>HVS-K4H255-LZ</t>
  </si>
  <si>
    <t>DS-K4H255-LZ</t>
  </si>
  <si>
    <t>Value magnetic lock</t>
  </si>
  <si>
    <t>Bracket for DS-K4H255S</t>
  </si>
  <si>
    <t xml:space="preserve"> DS-K4H255-LZ</t>
  </si>
  <si>
    <t xml:space="preserve"> 2 years</t>
  </si>
  <si>
    <t>HVS-K4H255-U</t>
  </si>
  <si>
    <t>DS-K4H255-U</t>
  </si>
  <si>
    <t xml:space="preserve">Bracket for DS-K4H255S Suitable for lower edge frameless glass door
</t>
  </si>
  <si>
    <t xml:space="preserve"> DS-K4H255-U</t>
  </si>
  <si>
    <t>HVS-K4H255S</t>
  </si>
  <si>
    <t>DS-K4H255S</t>
  </si>
  <si>
    <t xml:space="preserve">Magnetic lock supports up to 272 kg (600 Lbs) of thrust
Power supply can be 12 VDC or 24 VDC, (default voltage is 12 VDC)
Suitable for wooden door, glass door, metal door
</t>
  </si>
  <si>
    <t>HVS-DSK4H250S</t>
  </si>
  <si>
    <t>DS-K4H250S</t>
  </si>
  <si>
    <t>Single-door Magnetic Lock</t>
  </si>
  <si>
    <t>Single-door Magnetic Lock, supports static linear thrust of 300kg;
Working Current: DC12V(500 mA) / 24VAC(250 mA).</t>
  </si>
  <si>
    <t>HVS-DSK4H250-LZ</t>
  </si>
  <si>
    <t>DS-K4H250-LZ</t>
  </si>
  <si>
    <t>LZ-Bracket</t>
  </si>
  <si>
    <t>LZ-Bracket of Magnetic Lock, for DS-K4H250S/D.</t>
  </si>
  <si>
    <t>HVS-K4H250-U</t>
  </si>
  <si>
    <t>DS-K4H250-U</t>
  </si>
  <si>
    <t>U-Bracket</t>
  </si>
  <si>
    <t>U-Bracket of Magnetic Lock, for DS-K4H250S/D.</t>
  </si>
  <si>
    <t>HVS-DSK4H258S</t>
  </si>
  <si>
    <t>DS-K4H258S</t>
  </si>
  <si>
    <t>Single-door Magnetic Lock, 280kg(550Lbs) Linear Thrust, 12 VDC, 340mA.</t>
  </si>
  <si>
    <t>HVS-DSK4H258-LZ</t>
  </si>
  <si>
    <t>DS-K4H258-LZ</t>
  </si>
  <si>
    <t>LZ-Bracket of Magnetic Lock, for DS-K4H258S</t>
  </si>
  <si>
    <t>HVS-K4H258-U</t>
  </si>
  <si>
    <t>DS-K4H258-U</t>
  </si>
  <si>
    <t>U-Bracket of MagneticLock for DS-K4H258S</t>
  </si>
  <si>
    <t>HVS-DSK4T108</t>
  </si>
  <si>
    <t>DS-K4T108</t>
  </si>
  <si>
    <t>Electric Bolt</t>
  </si>
  <si>
    <t>Electric Bolt, 205×34×42mm (8.1×1.3×1.7"), 12VDC, ≤1.2A (Startup Current), 0.2A (Standby)</t>
  </si>
  <si>
    <t>HVS-DSK4T108-U1</t>
  </si>
  <si>
    <t>DS-K4T108-U1</t>
  </si>
  <si>
    <t xml:space="preserve">         U-bracket For                  Electric Bolt For Glass door  </t>
  </si>
  <si>
    <t>U-bracket of Electric Bolt, for Using with     DS-K4T108 (Suitable for lower edge frameless glass door)</t>
  </si>
  <si>
    <t>Button</t>
  </si>
  <si>
    <t>HVS-DSK7P01</t>
  </si>
  <si>
    <t>DS-K7P01</t>
  </si>
  <si>
    <t>Press Button</t>
  </si>
  <si>
    <t>Aluminum alloy panel, metal button, Dimension(L×W×H): 86×86×20mm(3.39×3.39×0.79")</t>
  </si>
  <si>
    <t>HVS-K7P08</t>
  </si>
  <si>
    <t>DS-K7P08</t>
  </si>
  <si>
    <t>Push Buttons</t>
  </si>
  <si>
    <t>Touchless exit button
Stainless steel panel
LED indicator status: Green/blue LED indicates working/standby</t>
  </si>
  <si>
    <t>HVS-K7P07</t>
  </si>
  <si>
    <t>DS-K7P07</t>
  </si>
  <si>
    <t>Touchless exit button
Stainless steel panel
LED indicator status: Green/blue LED indicates working/standby Dimension(L×W×H): 115×70×16mm（4.53"×2.76"×0.63"）</t>
  </si>
  <si>
    <t>HVS-K7P04A</t>
  </si>
  <si>
    <t>DS-K7P04A</t>
  </si>
  <si>
    <t>Touchless Push Button</t>
  </si>
  <si>
    <t>Touchless Push Button
Stainless steel panel, Led Indicator
Dimension(L×W×H): 90mm × 35 mm × 25 mm (3.39" × 3.39" × 1.01").</t>
  </si>
  <si>
    <t>HVS-DSK7P02</t>
  </si>
  <si>
    <t>DS-K7P02</t>
  </si>
  <si>
    <t>Aluminum alloy panel, metal button, Dimension(L×W×H): 90×35×28.9mm(3.54×1.38×1.14")</t>
  </si>
  <si>
    <t>HVS-K7PEB-G</t>
  </si>
  <si>
    <t>DS-K7PEB</t>
  </si>
  <si>
    <t>Emergency Break glass</t>
  </si>
  <si>
    <t>Emergency Break glass, Green color</t>
  </si>
  <si>
    <t>Secure Door Control Module</t>
  </si>
  <si>
    <t>HVS-K2M061</t>
  </si>
  <si>
    <t>DS-K2M061</t>
  </si>
  <si>
    <t>Secure module</t>
  </si>
  <si>
    <t>Secure module. Communicates with the access control terminal via RS-485 to execute the commands from the terminal including open door, close door, normally open and normally closed
Input interface: Door Magnetic×1, Tamper-proof×1, Alarm input x2; 
Output interface: Door Switch Relay×1, Alarm Relay×1.
DC 12V.
Dimensions：48 mm × 115 mm × 26 mm (1.9" × 4.5" × 1.0")</t>
  </si>
  <si>
    <t>HVS-FM11RF08-M1</t>
  </si>
  <si>
    <t>FM11RF08-M1</t>
  </si>
  <si>
    <t>Mifare 1 card</t>
  </si>
  <si>
    <t>Mifare 1 Contactless Smart card, Frequency: 13.56 MHz</t>
  </si>
  <si>
    <t>Enrollers เครื่องบันทึกข้อมูลลงระบบ</t>
  </si>
  <si>
    <t>HVS-K1F820-F</t>
  </si>
  <si>
    <t>DS-K1F820-F</t>
  </si>
  <si>
    <t>Optical Fingerprint Recorder</t>
  </si>
  <si>
    <r>
      <rPr>
        <sz val="14"/>
        <color rgb="FFFF0000"/>
        <rFont val="Calibri"/>
        <family val="2"/>
        <scheme val="minor"/>
      </rPr>
      <t>Plug-and-play USB with no-driver technology</t>
    </r>
    <r>
      <rPr>
        <sz val="14"/>
        <color theme="1"/>
        <rFont val="Calibri"/>
        <family val="2"/>
        <scheme val="minor"/>
      </rPr>
      <t>, USB 2.0;
Fingerprint enrollment for DS-K1T201, DS-K1201, DS-K1T804, DS-K1A802 and DS-K1T501.</t>
    </r>
  </si>
  <si>
    <t>HVS-K1F100-D8E</t>
  </si>
  <si>
    <t>DS-K1F100-D8E</t>
  </si>
  <si>
    <t>Card Enrollment Station</t>
  </si>
  <si>
    <r>
      <rPr>
        <sz val="14"/>
        <color theme="1"/>
        <rFont val="Calibri"/>
        <family val="2"/>
        <scheme val="minor"/>
      </rPr>
      <t xml:space="preserve">Plug-and-play </t>
    </r>
    <r>
      <rPr>
        <sz val="14"/>
        <color rgb="FFFF0000"/>
        <rFont val="Calibri"/>
        <family val="2"/>
        <scheme val="minor"/>
      </rPr>
      <t>USB</t>
    </r>
    <r>
      <rPr>
        <sz val="14"/>
        <color theme="1"/>
        <rFont val="Calibri"/>
        <family val="2"/>
        <scheme val="minor"/>
      </rPr>
      <t xml:space="preserve"> with no-driver technology;
Supports various card types </t>
    </r>
    <r>
      <rPr>
        <sz val="14"/>
        <color rgb="FFFF0000"/>
        <rFont val="Calibri"/>
        <family val="2"/>
        <scheme val="minor"/>
      </rPr>
      <t>(Mifare card and EM card</t>
    </r>
    <r>
      <rPr>
        <sz val="14"/>
        <color theme="1"/>
        <rFont val="Calibri"/>
        <family val="2"/>
        <scheme val="minor"/>
      </rPr>
      <t>).                 Card Issuer for Project Market</t>
    </r>
  </si>
  <si>
    <t>Power supply</t>
  </si>
  <si>
    <t>HVS-K7M-AW50</t>
  </si>
  <si>
    <t>DS-K7M-AW50</t>
  </si>
  <si>
    <t>Power supply 50W</t>
  </si>
  <si>
    <t>1 year</t>
  </si>
  <si>
    <t>HVS-K7M-AW24</t>
  </si>
  <si>
    <t>DS-K7M-AW24</t>
  </si>
  <si>
    <t>Power supply 24W</t>
  </si>
  <si>
    <t>HVS-KAS-7M01</t>
  </si>
  <si>
    <t>DS-KAS-7M01</t>
  </si>
  <si>
    <t xml:space="preserve">Access control accessory </t>
  </si>
  <si>
    <t>Access control accessory kit รุ่น DS-KAS-7M01  อุปกรณ์จ่ายไฟ - Power Supply DS-K7M-AW24 ปุ่มไร้สัมผัส - Button DS-K7P07 
ล็อกแม่เหล็ก - Magnetic Lock DS-K4H255S
เหล็กยึด - Bracket DS-K4H255-LZ</t>
  </si>
  <si>
    <t>HIP-BATT7AH</t>
  </si>
  <si>
    <t>Battery 7Ah</t>
  </si>
  <si>
    <t>Battery for Power Supply</t>
  </si>
  <si>
    <t>Spec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</si>
</sst>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_-* #,##0.00_-;\-* #,##0.00_-;_-* &quot;-&quot;??_-;_-@_-"/>
    <numFmt numFmtId="165" formatCode="_(* #,##0_);_(* \(#,##0\);_(* &quot;-&quot;??_);_(@_)"/>
    <numFmt numFmtId="166" formatCode="[$€-413]\ #,##0.00;[$€-413]\ \-#,##0.00"/>
    <numFmt numFmtId="167" formatCode="0.000"/>
    <numFmt numFmtId="168" formatCode="_-* #,##0_-;\-* #,##0_-;_-* &quot;-&quot;??_-;_-@_-"/>
    <numFmt numFmtId="169" formatCode="0.0000"/>
    <numFmt numFmtId="170" formatCode="[$¥-804]#,##0.00_);\([$¥-804]#,##0.00\)"/>
    <numFmt numFmtId="171" formatCode="_-* #,##0.0_-;\-* #,##0.0_-;_-* &quot;-&quot;?_-;_-@_-"/>
    <numFmt numFmtId="172" formatCode="_ &quot;¥&quot;* #,##0.00_ ;_ &quot;¥&quot;* \-#,##0.00_ ;_ &quot;¥&quot;* &quot;-&quot;??_ ;_ @_ "/>
    <numFmt numFmtId="173" formatCode="0.0_);[Red]\(0.0\)"/>
  </numFmts>
  <fonts count="85" x14ac:knownFonts="1">
    <font>
      <sz val="11"/>
      <color theme="1"/>
      <name val="Calibri"/>
      <charset val="134"/>
      <scheme val="minor"/>
    </font>
    <font>
      <sz val="11"/>
      <color theme="1"/>
      <name val="Calibri"/>
      <family val="2"/>
      <scheme val="minor"/>
    </font>
    <font>
      <b/>
      <sz val="12"/>
      <color theme="1"/>
      <name val="Calibri"/>
      <family val="2"/>
      <scheme val="minor"/>
    </font>
    <font>
      <sz val="12"/>
      <color theme="1"/>
      <name val="Calibri"/>
      <family val="2"/>
      <scheme val="minor"/>
    </font>
    <font>
      <b/>
      <sz val="12"/>
      <color theme="0"/>
      <name val="Calibri"/>
      <family val="2"/>
      <scheme val="minor"/>
    </font>
    <font>
      <sz val="12"/>
      <color rgb="FFFF0000"/>
      <name val="Calibri"/>
      <family val="2"/>
      <scheme val="minor"/>
    </font>
    <font>
      <u/>
      <sz val="8.35"/>
      <color theme="10"/>
      <name val="Calibri"/>
      <family val="2"/>
    </font>
    <font>
      <u/>
      <sz val="10"/>
      <color theme="10"/>
      <name val="Calibri"/>
      <family val="2"/>
    </font>
    <font>
      <b/>
      <sz val="12"/>
      <color rgb="FFFF0000"/>
      <name val="Calibri"/>
      <family val="2"/>
      <scheme val="minor"/>
    </font>
    <font>
      <b/>
      <sz val="16"/>
      <name val="Calibri"/>
      <family val="2"/>
      <scheme val="minor"/>
    </font>
    <font>
      <sz val="16"/>
      <color theme="1"/>
      <name val="Calibri"/>
      <family val="2"/>
      <scheme val="minor"/>
    </font>
    <font>
      <b/>
      <sz val="16"/>
      <color rgb="FF002060"/>
      <name val="Calibri"/>
      <family val="2"/>
      <scheme val="minor"/>
    </font>
    <font>
      <b/>
      <sz val="16"/>
      <color theme="7" tint="-0.249977111117893"/>
      <name val="Calibri"/>
      <family val="2"/>
      <scheme val="minor"/>
    </font>
    <font>
      <b/>
      <sz val="16"/>
      <color rgb="FFFF0000"/>
      <name val="Calibri"/>
      <family val="2"/>
      <scheme val="minor"/>
    </font>
    <font>
      <sz val="10"/>
      <name val="Arial"/>
      <family val="2"/>
    </font>
    <font>
      <b/>
      <sz val="16"/>
      <color theme="1"/>
      <name val="Calibri"/>
      <family val="2"/>
      <scheme val="minor"/>
    </font>
    <font>
      <sz val="16"/>
      <name val="Calibri"/>
      <family val="2"/>
      <scheme val="minor"/>
    </font>
    <font>
      <sz val="16"/>
      <color indexed="2"/>
      <name val="Calibri"/>
      <family val="2"/>
      <scheme val="minor"/>
    </font>
    <font>
      <u/>
      <sz val="16"/>
      <color theme="10"/>
      <name val="Calibri"/>
      <family val="2"/>
      <scheme val="minor"/>
    </font>
    <font>
      <u/>
      <sz val="16"/>
      <color theme="10"/>
      <name val="Calibri"/>
      <family val="2"/>
    </font>
    <font>
      <b/>
      <sz val="18"/>
      <color theme="1"/>
      <name val="Calibri"/>
      <family val="2"/>
      <scheme val="minor"/>
    </font>
    <font>
      <b/>
      <sz val="26"/>
      <color theme="3" tint="-0.249977111117893"/>
      <name val="Calibri"/>
      <family val="2"/>
      <scheme val="minor"/>
    </font>
    <font>
      <b/>
      <sz val="16"/>
      <color theme="3" tint="-0.249977111117893"/>
      <name val="Calibri"/>
      <family val="2"/>
      <scheme val="minor"/>
    </font>
    <font>
      <u/>
      <sz val="24"/>
      <color rgb="FF800080"/>
      <name val="Tahoma"/>
      <family val="2"/>
    </font>
    <font>
      <u/>
      <sz val="24"/>
      <color rgb="FF800080"/>
      <name val="Calibri"/>
      <family val="2"/>
    </font>
    <font>
      <u/>
      <sz val="24"/>
      <color theme="10"/>
      <name val="Calibri"/>
      <family val="2"/>
    </font>
    <font>
      <sz val="18"/>
      <color theme="1"/>
      <name val="Calibri"/>
      <family val="2"/>
      <scheme val="minor"/>
    </font>
    <font>
      <sz val="10"/>
      <color theme="1"/>
      <name val="Calibri"/>
      <family val="2"/>
      <scheme val="minor"/>
    </font>
    <font>
      <b/>
      <sz val="12"/>
      <color theme="3" tint="-0.249977111117893"/>
      <name val="Calibri"/>
      <family val="2"/>
      <scheme val="minor"/>
    </font>
    <font>
      <b/>
      <sz val="12"/>
      <name val="Cambria"/>
      <family val="2"/>
      <scheme val="major"/>
    </font>
    <font>
      <b/>
      <sz val="20"/>
      <color theme="3" tint="-0.249977111117893"/>
      <name val="Calibri"/>
      <family val="2"/>
      <scheme val="minor"/>
    </font>
    <font>
      <b/>
      <sz val="12"/>
      <color theme="3" tint="-0.499984740745262"/>
      <name val="Calibri"/>
      <family val="2"/>
      <scheme val="minor"/>
    </font>
    <font>
      <sz val="9"/>
      <color theme="1"/>
      <name val="Calibri"/>
      <family val="2"/>
      <scheme val="minor"/>
    </font>
    <font>
      <b/>
      <sz val="18"/>
      <color theme="1"/>
      <name val="Cambria"/>
      <family val="2"/>
      <scheme val="major"/>
    </font>
    <font>
      <sz val="14"/>
      <color theme="1"/>
      <name val="Cambria"/>
      <family val="2"/>
      <scheme val="major"/>
    </font>
    <font>
      <b/>
      <sz val="12"/>
      <color theme="0"/>
      <name val="Cambria"/>
      <family val="2"/>
      <scheme val="major"/>
    </font>
    <font>
      <b/>
      <sz val="26"/>
      <name val="Cambria"/>
      <family val="2"/>
      <scheme val="major"/>
    </font>
    <font>
      <b/>
      <sz val="12"/>
      <color theme="1"/>
      <name val="Cambria"/>
      <family val="2"/>
      <scheme val="major"/>
    </font>
    <font>
      <sz val="12"/>
      <color theme="1"/>
      <name val="Cambria"/>
      <family val="2"/>
      <scheme val="major"/>
    </font>
    <font>
      <b/>
      <sz val="28"/>
      <color theme="1"/>
      <name val="Cambria"/>
      <family val="2"/>
      <scheme val="major"/>
    </font>
    <font>
      <sz val="14"/>
      <color theme="1"/>
      <name val="Times New Roman"/>
      <family val="1"/>
    </font>
    <font>
      <b/>
      <sz val="24"/>
      <color theme="1"/>
      <name val="Cambria"/>
      <family val="2"/>
      <scheme val="major"/>
    </font>
    <font>
      <b/>
      <sz val="10"/>
      <color theme="1"/>
      <name val="Calibri"/>
      <family val="2"/>
      <scheme val="minor"/>
    </font>
    <font>
      <sz val="10"/>
      <color rgb="FFFF0000"/>
      <name val="Calibri"/>
      <family val="2"/>
      <scheme val="minor"/>
    </font>
    <font>
      <b/>
      <sz val="10"/>
      <name val="Calibri"/>
      <family val="2"/>
      <scheme val="minor"/>
    </font>
    <font>
      <sz val="12"/>
      <name val="Calibri"/>
      <family val="2"/>
      <scheme val="minor"/>
    </font>
    <font>
      <sz val="11"/>
      <color theme="3" tint="0.39991454817346722"/>
      <name val="Calibri"/>
      <family val="2"/>
      <scheme val="minor"/>
    </font>
    <font>
      <b/>
      <sz val="26"/>
      <color theme="1"/>
      <name val="Calibri"/>
      <family val="2"/>
      <scheme val="minor"/>
    </font>
    <font>
      <b/>
      <sz val="18"/>
      <color theme="0"/>
      <name val="Calibri"/>
      <family val="2"/>
      <scheme val="minor"/>
    </font>
    <font>
      <b/>
      <sz val="18"/>
      <color theme="3" tint="-0.249977111117893"/>
      <name val="Calibri"/>
      <family val="2"/>
      <scheme val="minor"/>
    </font>
    <font>
      <b/>
      <sz val="18"/>
      <color rgb="FFFF0000"/>
      <name val="Calibri"/>
      <family val="2"/>
      <scheme val="minor"/>
    </font>
    <font>
      <b/>
      <sz val="18"/>
      <name val="Cambria"/>
      <family val="2"/>
      <scheme val="major"/>
    </font>
    <font>
      <sz val="18"/>
      <color rgb="FFFF0000"/>
      <name val="Calibri"/>
      <family val="2"/>
    </font>
    <font>
      <sz val="18"/>
      <name val="Calibri"/>
      <family val="2"/>
    </font>
    <font>
      <sz val="18"/>
      <color rgb="FFFF0000"/>
      <name val="Calibri"/>
      <family val="2"/>
      <scheme val="minor"/>
    </font>
    <font>
      <u/>
      <sz val="18"/>
      <color theme="10"/>
      <name val="Calibri"/>
      <family val="2"/>
    </font>
    <font>
      <sz val="12"/>
      <color rgb="FF222222"/>
      <name val="Microsoft YaHei"/>
      <family val="2"/>
      <charset val="134"/>
    </font>
    <font>
      <b/>
      <sz val="14"/>
      <name val="Calibri"/>
      <family val="2"/>
      <scheme val="minor"/>
    </font>
    <font>
      <b/>
      <sz val="14"/>
      <color theme="1"/>
      <name val="Calibri"/>
      <family val="2"/>
      <scheme val="minor"/>
    </font>
    <font>
      <b/>
      <sz val="14"/>
      <name val="Cambria"/>
      <family val="2"/>
      <scheme val="major"/>
    </font>
    <font>
      <sz val="14"/>
      <color theme="1"/>
      <name val="Calibri"/>
      <family val="2"/>
      <scheme val="minor"/>
    </font>
    <font>
      <b/>
      <sz val="20"/>
      <color theme="0"/>
      <name val="Calibri"/>
      <family val="2"/>
      <scheme val="minor"/>
    </font>
    <font>
      <sz val="10.5"/>
      <color theme="1"/>
      <name val="Calibri"/>
      <family val="2"/>
    </font>
    <font>
      <b/>
      <sz val="10"/>
      <color indexed="8"/>
      <name val="Calibri"/>
      <family val="2"/>
    </font>
    <font>
      <b/>
      <sz val="11"/>
      <color rgb="FFFF0000"/>
      <name val="Calibri"/>
      <family val="2"/>
      <scheme val="minor"/>
    </font>
    <font>
      <b/>
      <sz val="10"/>
      <color indexed="10"/>
      <name val="Calibri"/>
      <family val="2"/>
    </font>
    <font>
      <sz val="9"/>
      <name val="Calibri"/>
      <family val="2"/>
      <scheme val="minor"/>
    </font>
    <font>
      <b/>
      <sz val="11"/>
      <color theme="0"/>
      <name val="Calibri"/>
      <family val="2"/>
      <scheme val="minor"/>
    </font>
    <font>
      <sz val="10"/>
      <color indexed="8"/>
      <name val="Calibri"/>
      <family val="2"/>
    </font>
    <font>
      <sz val="11"/>
      <color theme="1"/>
      <name val="Calibri"/>
      <family val="2"/>
    </font>
    <font>
      <sz val="10"/>
      <color indexed="10"/>
      <name val="Calibri"/>
      <family val="2"/>
    </font>
    <font>
      <b/>
      <sz val="14"/>
      <color theme="0"/>
      <name val="Tahoma"/>
      <family val="2"/>
    </font>
    <font>
      <b/>
      <sz val="14"/>
      <color theme="0"/>
      <name val="Calibri"/>
      <family val="2"/>
      <scheme val="minor"/>
    </font>
    <font>
      <sz val="14"/>
      <color theme="1"/>
      <name val="Tahoma"/>
      <family val="2"/>
    </font>
    <font>
      <b/>
      <sz val="14"/>
      <color theme="3" tint="-0.249977111117893"/>
      <name val="Calibri"/>
      <family val="2"/>
      <scheme val="minor"/>
    </font>
    <font>
      <b/>
      <sz val="14"/>
      <color theme="1"/>
      <name val="Tahoma"/>
      <family val="2"/>
    </font>
    <font>
      <u/>
      <sz val="14"/>
      <color theme="10"/>
      <name val="Calibri"/>
      <family val="2"/>
    </font>
    <font>
      <sz val="14"/>
      <name val="Tahoma"/>
      <family val="2"/>
    </font>
    <font>
      <u/>
      <sz val="14"/>
      <color theme="10"/>
      <name val="Calibri"/>
      <family val="2"/>
    </font>
    <font>
      <b/>
      <sz val="14"/>
      <color theme="1"/>
      <name val="Tahoma"/>
      <family val="2"/>
    </font>
    <font>
      <sz val="14"/>
      <color theme="1"/>
      <name val="Tahoma"/>
      <family val="2"/>
    </font>
    <font>
      <b/>
      <sz val="14"/>
      <name val="Tahoma"/>
      <family val="2"/>
    </font>
    <font>
      <sz val="14"/>
      <name val="Calibri"/>
      <family val="2"/>
    </font>
    <font>
      <sz val="14"/>
      <color rgb="FFFF0000"/>
      <name val="Calibri"/>
      <family val="2"/>
      <scheme val="minor"/>
    </font>
    <font>
      <u/>
      <sz val="14"/>
      <color rgb="FF800080"/>
      <name val="Tahoma"/>
      <family val="2"/>
    </font>
  </fonts>
  <fills count="19">
    <fill>
      <patternFill patternType="none"/>
    </fill>
    <fill>
      <patternFill patternType="gray125"/>
    </fill>
    <fill>
      <patternFill patternType="solid">
        <fgColor rgb="FFFFFF99"/>
        <bgColor indexed="64"/>
      </patternFill>
    </fill>
    <fill>
      <patternFill patternType="solid">
        <fgColor rgb="FFD10A11"/>
        <bgColor indexed="64"/>
      </patternFill>
    </fill>
    <fill>
      <patternFill patternType="solid">
        <fgColor rgb="FFFFFF00"/>
        <bgColor indexed="64"/>
      </patternFill>
    </fill>
    <fill>
      <patternFill patternType="solid">
        <fgColor theme="0" tint="-0.14993743705557422"/>
        <bgColor indexed="64"/>
      </patternFill>
    </fill>
    <fill>
      <patternFill patternType="solid">
        <fgColor theme="0"/>
        <bgColor indexed="64"/>
      </patternFill>
    </fill>
    <fill>
      <patternFill patternType="solid">
        <fgColor rgb="FFFF99FF"/>
        <bgColor indexed="64"/>
      </patternFill>
    </fill>
    <fill>
      <patternFill patternType="solid">
        <fgColor theme="9" tint="0.79992065187536243"/>
        <bgColor indexed="64"/>
      </patternFill>
    </fill>
    <fill>
      <patternFill patternType="solid">
        <fgColor theme="8" tint="0.79992065187536243"/>
        <bgColor indexed="64"/>
      </patternFill>
    </fill>
    <fill>
      <patternFill patternType="solid">
        <fgColor indexed="2"/>
        <bgColor indexed="64"/>
      </patternFill>
    </fill>
    <fill>
      <patternFill patternType="solid">
        <fgColor theme="6" tint="0.79992065187536243"/>
        <bgColor indexed="64"/>
      </patternFill>
    </fill>
    <fill>
      <patternFill patternType="solid">
        <fgColor rgb="FFFF0000"/>
        <bgColor indexed="64"/>
      </patternFill>
    </fill>
    <fill>
      <patternFill patternType="solid">
        <fgColor theme="6" tint="0.79995117038483843"/>
        <bgColor indexed="64"/>
      </patternFill>
    </fill>
    <fill>
      <patternFill patternType="solid">
        <fgColor theme="6" tint="-0.249977111117893"/>
        <bgColor indexed="64"/>
      </patternFill>
    </fill>
    <fill>
      <patternFill patternType="solid">
        <fgColor theme="7" tint="0.59999389629810485"/>
        <bgColor indexed="64"/>
      </patternFill>
    </fill>
    <fill>
      <patternFill patternType="solid">
        <fgColor theme="6"/>
        <bgColor indexed="64"/>
      </patternFill>
    </fill>
    <fill>
      <patternFill patternType="solid">
        <fgColor rgb="FF0070C0"/>
        <bgColor indexed="64"/>
      </patternFill>
    </fill>
    <fill>
      <patternFill patternType="solid">
        <fgColor rgb="FF92D050"/>
        <bgColor indexed="64"/>
      </patternFill>
    </fill>
  </fills>
  <borders count="2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right style="medium">
        <color auto="1"/>
      </right>
      <top/>
      <bottom/>
      <diagonal/>
    </border>
    <border>
      <left/>
      <right style="thin">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diagonal/>
    </border>
    <border>
      <left style="medium">
        <color auto="1"/>
      </left>
      <right/>
      <top/>
      <bottom style="medium">
        <color auto="1"/>
      </bottom>
      <diagonal/>
    </border>
    <border>
      <left/>
      <right/>
      <top/>
      <bottom style="medium">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diagonal/>
    </border>
    <border>
      <left style="thin">
        <color auto="1"/>
      </left>
      <right style="medium">
        <color auto="1"/>
      </right>
      <top style="thin">
        <color auto="1"/>
      </top>
      <bottom style="thin">
        <color auto="1"/>
      </bottom>
      <diagonal/>
    </border>
    <border>
      <left style="thin">
        <color auto="1"/>
      </left>
      <right/>
      <top/>
      <bottom/>
      <diagonal/>
    </border>
    <border>
      <left style="thin">
        <color theme="1"/>
      </left>
      <right style="medium">
        <color theme="1"/>
      </right>
      <top/>
      <bottom/>
      <diagonal/>
    </border>
  </borders>
  <cellStyleXfs count="9">
    <xf numFmtId="0" fontId="0" fillId="0" borderId="0"/>
    <xf numFmtId="43" fontId="1" fillId="0" borderId="0" applyFont="0" applyFill="0" applyBorder="0" applyAlignment="0" applyProtection="0"/>
    <xf numFmtId="172"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4" fillId="0" borderId="0"/>
    <xf numFmtId="164" fontId="1" fillId="0" borderId="0" applyFont="0" applyFill="0" applyBorder="0" applyAlignment="0" applyProtection="0"/>
    <xf numFmtId="0" fontId="1" fillId="0" borderId="0"/>
    <xf numFmtId="0" fontId="1" fillId="0" borderId="0"/>
    <xf numFmtId="0" fontId="1" fillId="0" borderId="0">
      <alignment vertical="center"/>
    </xf>
  </cellStyleXfs>
  <cellXfs count="356">
    <xf numFmtId="0" fontId="0" fillId="0" borderId="0" xfId="0"/>
    <xf numFmtId="0" fontId="3" fillId="0" borderId="0" xfId="0" applyFont="1" applyAlignment="1">
      <alignment wrapText="1"/>
    </xf>
    <xf numFmtId="0" fontId="4" fillId="3" borderId="4" xfId="0" applyFont="1" applyFill="1" applyBorder="1" applyAlignment="1">
      <alignment horizontal="center" vertical="center" wrapText="1"/>
    </xf>
    <xf numFmtId="0" fontId="3" fillId="0" borderId="4" xfId="0" applyFont="1" applyBorder="1" applyAlignment="1">
      <alignment vertical="center" wrapText="1"/>
    </xf>
    <xf numFmtId="165" fontId="3" fillId="0" borderId="4" xfId="1" applyNumberFormat="1" applyFont="1" applyBorder="1" applyAlignment="1">
      <alignment vertical="center" wrapText="1"/>
    </xf>
    <xf numFmtId="0" fontId="7" fillId="0" borderId="4" xfId="3" applyFont="1" applyBorder="1" applyAlignment="1" applyProtection="1">
      <alignment horizontal="center" vertical="center" wrapText="1"/>
    </xf>
    <xf numFmtId="0" fontId="8" fillId="4" borderId="4" xfId="0" applyFont="1" applyFill="1" applyBorder="1" applyAlignment="1">
      <alignment vertical="center" wrapText="1"/>
    </xf>
    <xf numFmtId="0" fontId="10" fillId="0" borderId="0" xfId="0" applyFont="1"/>
    <xf numFmtId="2" fontId="9" fillId="5" borderId="8" xfId="0" applyNumberFormat="1" applyFont="1" applyFill="1" applyBorder="1" applyAlignment="1">
      <alignment horizontal="center" vertical="center" wrapText="1"/>
    </xf>
    <xf numFmtId="3" fontId="11" fillId="5" borderId="8" xfId="0" applyNumberFormat="1" applyFont="1" applyFill="1" applyBorder="1" applyAlignment="1">
      <alignment horizontal="center" vertical="center" wrapText="1"/>
    </xf>
    <xf numFmtId="3" fontId="12" fillId="5" borderId="8" xfId="0" applyNumberFormat="1" applyFont="1" applyFill="1" applyBorder="1" applyAlignment="1">
      <alignment horizontal="center" vertical="center" wrapText="1"/>
    </xf>
    <xf numFmtId="3" fontId="13" fillId="4" borderId="8" xfId="0" applyNumberFormat="1" applyFont="1" applyFill="1" applyBorder="1" applyAlignment="1">
      <alignment horizontal="center" vertical="center" wrapText="1"/>
    </xf>
    <xf numFmtId="2" fontId="15" fillId="5" borderId="8" xfId="4" applyNumberFormat="1" applyFont="1" applyFill="1" applyBorder="1" applyAlignment="1">
      <alignment horizontal="center" vertical="center" wrapText="1"/>
    </xf>
    <xf numFmtId="2" fontId="9" fillId="5" borderId="8" xfId="4" applyNumberFormat="1" applyFont="1" applyFill="1" applyBorder="1" applyAlignment="1">
      <alignment horizontal="center" vertical="center" wrapText="1"/>
    </xf>
    <xf numFmtId="0" fontId="10" fillId="0" borderId="0" xfId="0" applyFont="1" applyAlignment="1">
      <alignment wrapText="1"/>
    </xf>
    <xf numFmtId="166" fontId="9" fillId="6" borderId="4" xfId="4" applyNumberFormat="1" applyFont="1" applyFill="1" applyBorder="1" applyAlignment="1">
      <alignment horizontal="center" vertical="center" wrapText="1"/>
    </xf>
    <xf numFmtId="166" fontId="16" fillId="6" borderId="4" xfId="4" applyNumberFormat="1" applyFont="1" applyFill="1" applyBorder="1" applyAlignment="1">
      <alignment horizontal="center" vertical="center" wrapText="1"/>
    </xf>
    <xf numFmtId="2" fontId="16" fillId="6" borderId="4" xfId="0" applyNumberFormat="1" applyFont="1" applyFill="1" applyBorder="1" applyAlignment="1">
      <alignment horizontal="center" vertical="center" wrapText="1"/>
    </xf>
    <xf numFmtId="2" fontId="16" fillId="7" borderId="4" xfId="0" applyNumberFormat="1" applyFont="1" applyFill="1" applyBorder="1" applyAlignment="1">
      <alignment horizontal="center" vertical="center" wrapText="1"/>
    </xf>
    <xf numFmtId="2" fontId="16" fillId="8" borderId="4" xfId="0" applyNumberFormat="1" applyFont="1" applyFill="1" applyBorder="1" applyAlignment="1">
      <alignment horizontal="center" vertical="center" wrapText="1"/>
    </xf>
    <xf numFmtId="167" fontId="10" fillId="6" borderId="4" xfId="0" applyNumberFormat="1" applyFont="1" applyFill="1" applyBorder="1" applyAlignment="1">
      <alignment horizontal="center" vertical="center" wrapText="1"/>
    </xf>
    <xf numFmtId="166" fontId="10" fillId="6" borderId="4" xfId="0" applyNumberFormat="1" applyFont="1" applyFill="1" applyBorder="1" applyAlignment="1">
      <alignment horizontal="center" vertical="center" wrapText="1"/>
    </xf>
    <xf numFmtId="2" fontId="16" fillId="9" borderId="4" xfId="0" applyNumberFormat="1" applyFont="1" applyFill="1" applyBorder="1" applyAlignment="1">
      <alignment horizontal="center" vertical="center" wrapText="1"/>
    </xf>
    <xf numFmtId="2" fontId="16" fillId="0" borderId="4" xfId="0" applyNumberFormat="1" applyFont="1" applyBorder="1" applyAlignment="1">
      <alignment horizontal="center" vertical="center" wrapText="1"/>
    </xf>
    <xf numFmtId="2" fontId="17" fillId="0" borderId="4" xfId="0" applyNumberFormat="1" applyFont="1" applyBorder="1" applyAlignment="1">
      <alignment horizontal="center" vertical="center" wrapText="1"/>
    </xf>
    <xf numFmtId="168" fontId="11" fillId="6" borderId="4" xfId="4" applyNumberFormat="1" applyFont="1" applyFill="1" applyBorder="1" applyAlignment="1">
      <alignment horizontal="center" vertical="center"/>
    </xf>
    <xf numFmtId="168" fontId="9" fillId="6" borderId="4" xfId="4" applyNumberFormat="1" applyFont="1" applyFill="1" applyBorder="1" applyAlignment="1">
      <alignment horizontal="center" vertical="center"/>
    </xf>
    <xf numFmtId="168" fontId="11" fillId="4" borderId="4" xfId="4" applyNumberFormat="1" applyFont="1" applyFill="1" applyBorder="1" applyAlignment="1">
      <alignment vertical="center"/>
    </xf>
    <xf numFmtId="166" fontId="18" fillId="6" borderId="4" xfId="3" applyNumberFormat="1" applyFont="1" applyFill="1" applyBorder="1" applyAlignment="1" applyProtection="1">
      <alignment horizontal="center" vertical="center" wrapText="1"/>
    </xf>
    <xf numFmtId="168" fontId="16" fillId="0" borderId="4" xfId="5" applyNumberFormat="1" applyFont="1" applyBorder="1" applyAlignment="1" applyProtection="1">
      <alignment horizontal="center" vertical="center"/>
    </xf>
    <xf numFmtId="166" fontId="10" fillId="4" borderId="4" xfId="0" applyNumberFormat="1" applyFont="1" applyFill="1" applyBorder="1" applyAlignment="1">
      <alignment vertical="center"/>
    </xf>
    <xf numFmtId="2" fontId="9" fillId="10" borderId="4" xfId="0" applyNumberFormat="1" applyFont="1" applyFill="1" applyBorder="1" applyAlignment="1">
      <alignment horizontal="center" vertical="center" wrapText="1"/>
    </xf>
    <xf numFmtId="2" fontId="16" fillId="0" borderId="0" xfId="0" applyNumberFormat="1" applyFont="1" applyAlignment="1">
      <alignment horizontal="center" vertical="center" wrapText="1"/>
    </xf>
    <xf numFmtId="169" fontId="10" fillId="6" borderId="4" xfId="0" applyNumberFormat="1" applyFont="1" applyFill="1" applyBorder="1" applyAlignment="1">
      <alignment horizontal="center" vertical="center" wrapText="1"/>
    </xf>
    <xf numFmtId="168" fontId="12" fillId="6" borderId="4" xfId="4" applyNumberFormat="1" applyFont="1" applyFill="1" applyBorder="1" applyAlignment="1">
      <alignment horizontal="center" vertical="center"/>
    </xf>
    <xf numFmtId="168" fontId="13" fillId="4" borderId="4" xfId="4" applyNumberFormat="1" applyFont="1" applyFill="1" applyBorder="1" applyAlignment="1">
      <alignment vertical="center"/>
    </xf>
    <xf numFmtId="166" fontId="19" fillId="6" borderId="4" xfId="3" applyNumberFormat="1" applyFont="1" applyFill="1" applyBorder="1" applyAlignment="1" applyProtection="1">
      <alignment horizontal="center" vertical="center" wrapText="1"/>
    </xf>
    <xf numFmtId="166" fontId="10" fillId="0" borderId="4" xfId="0" applyNumberFormat="1" applyFont="1" applyBorder="1" applyAlignment="1">
      <alignment vertical="center"/>
    </xf>
    <xf numFmtId="168" fontId="16" fillId="0" borderId="0" xfId="1" applyNumberFormat="1" applyFont="1" applyAlignment="1" applyProtection="1"/>
    <xf numFmtId="166" fontId="15" fillId="6" borderId="4" xfId="4" applyNumberFormat="1" applyFont="1" applyFill="1" applyBorder="1" applyAlignment="1">
      <alignment horizontal="center" vertical="center" wrapText="1"/>
    </xf>
    <xf numFmtId="168" fontId="13" fillId="6" borderId="4" xfId="4" applyNumberFormat="1" applyFont="1" applyFill="1" applyBorder="1" applyAlignment="1">
      <alignment vertical="center"/>
    </xf>
    <xf numFmtId="168" fontId="16" fillId="6" borderId="4" xfId="5" applyNumberFormat="1" applyFont="1" applyFill="1" applyBorder="1" applyAlignment="1" applyProtection="1">
      <alignment horizontal="center" vertical="center"/>
    </xf>
    <xf numFmtId="166" fontId="10" fillId="6" borderId="4" xfId="0" applyNumberFormat="1" applyFont="1" applyFill="1" applyBorder="1" applyAlignment="1">
      <alignment vertical="center"/>
    </xf>
    <xf numFmtId="2" fontId="9" fillId="6" borderId="4" xfId="0" applyNumberFormat="1" applyFont="1" applyFill="1" applyBorder="1" applyAlignment="1">
      <alignment horizontal="center" vertical="center" wrapText="1"/>
    </xf>
    <xf numFmtId="2" fontId="16" fillId="6" borderId="0" xfId="0" applyNumberFormat="1" applyFont="1" applyFill="1" applyAlignment="1">
      <alignment horizontal="center" vertical="center" wrapText="1"/>
    </xf>
    <xf numFmtId="0" fontId="4" fillId="3" borderId="4" xfId="0" applyFont="1" applyFill="1" applyBorder="1" applyAlignment="1">
      <alignment horizontal="center" vertical="center"/>
    </xf>
    <xf numFmtId="0" fontId="3" fillId="6" borderId="0" xfId="0" applyFont="1" applyFill="1"/>
    <xf numFmtId="0" fontId="0" fillId="6" borderId="0" xfId="0" applyFill="1"/>
    <xf numFmtId="0" fontId="2" fillId="0" borderId="4" xfId="0" applyFont="1" applyBorder="1" applyAlignment="1">
      <alignment horizontal="left" vertical="center"/>
    </xf>
    <xf numFmtId="0" fontId="3" fillId="6" borderId="4" xfId="0" applyFont="1" applyFill="1" applyBorder="1" applyAlignment="1">
      <alignment horizontal="left" vertical="center" wrapText="1"/>
    </xf>
    <xf numFmtId="0" fontId="27" fillId="6" borderId="4" xfId="0" applyFont="1" applyFill="1" applyBorder="1" applyAlignment="1">
      <alignment horizontal="left" vertical="center" wrapText="1"/>
    </xf>
    <xf numFmtId="0" fontId="6" fillId="6" borderId="4" xfId="3" applyFill="1" applyBorder="1" applyAlignment="1" applyProtection="1">
      <alignment horizontal="left" vertical="center" wrapText="1"/>
    </xf>
    <xf numFmtId="165" fontId="3" fillId="0" borderId="4" xfId="1" applyNumberFormat="1" applyFont="1" applyBorder="1" applyAlignment="1">
      <alignment horizontal="center" vertical="center" wrapText="1"/>
    </xf>
    <xf numFmtId="0" fontId="0" fillId="0" borderId="8" xfId="0" applyBorder="1" applyAlignment="1">
      <alignment horizontal="center" vertical="center" wrapText="1"/>
    </xf>
    <xf numFmtId="2" fontId="29" fillId="8" borderId="4" xfId="0" applyNumberFormat="1" applyFont="1" applyFill="1" applyBorder="1" applyAlignment="1">
      <alignment horizontal="center" vertical="center" wrapText="1"/>
    </xf>
    <xf numFmtId="0" fontId="0" fillId="0" borderId="9" xfId="0" applyBorder="1" applyAlignment="1">
      <alignment horizontal="center" vertical="center" wrapText="1"/>
    </xf>
    <xf numFmtId="0" fontId="0" fillId="6" borderId="4" xfId="0" applyFill="1" applyBorder="1"/>
    <xf numFmtId="0" fontId="0" fillId="6" borderId="8" xfId="0" applyFill="1" applyBorder="1"/>
    <xf numFmtId="0" fontId="2" fillId="0" borderId="4" xfId="0" applyFont="1" applyBorder="1" applyAlignment="1">
      <alignment horizontal="left" vertical="center" wrapText="1"/>
    </xf>
    <xf numFmtId="0" fontId="6" fillId="6" borderId="8" xfId="3" applyFill="1" applyBorder="1" applyAlignment="1" applyProtection="1">
      <alignment horizontal="left" vertical="center" wrapText="1"/>
    </xf>
    <xf numFmtId="165" fontId="3" fillId="0" borderId="8" xfId="1" applyNumberFormat="1" applyFont="1" applyBorder="1" applyAlignment="1">
      <alignment horizontal="center" vertical="center" wrapText="1"/>
    </xf>
    <xf numFmtId="0" fontId="0" fillId="0" borderId="4" xfId="0" applyBorder="1"/>
    <xf numFmtId="165" fontId="31" fillId="0" borderId="4" xfId="1" applyNumberFormat="1" applyFont="1" applyBorder="1" applyAlignment="1">
      <alignment vertical="center"/>
    </xf>
    <xf numFmtId="165" fontId="6" fillId="0" borderId="4" xfId="3" applyNumberFormat="1" applyBorder="1" applyAlignment="1" applyProtection="1">
      <alignment vertical="center" wrapText="1"/>
    </xf>
    <xf numFmtId="0" fontId="27" fillId="0" borderId="4" xfId="0" applyFont="1" applyBorder="1" applyAlignment="1">
      <alignment horizontal="center" vertical="center" wrapText="1"/>
    </xf>
    <xf numFmtId="0" fontId="32" fillId="0" borderId="4" xfId="0" applyFont="1" applyBorder="1" applyAlignment="1">
      <alignment vertical="center" wrapText="1"/>
    </xf>
    <xf numFmtId="0" fontId="27" fillId="4" borderId="4" xfId="0" applyFont="1" applyFill="1" applyBorder="1" applyAlignment="1">
      <alignment horizontal="center" vertical="center" wrapText="1"/>
    </xf>
    <xf numFmtId="2" fontId="29" fillId="12" borderId="4" xfId="0" applyNumberFormat="1" applyFont="1" applyFill="1" applyBorder="1" applyAlignment="1">
      <alignment vertical="center" wrapText="1"/>
    </xf>
    <xf numFmtId="0" fontId="34" fillId="0" borderId="0" xfId="6" applyFont="1" applyAlignment="1">
      <alignment vertical="top"/>
    </xf>
    <xf numFmtId="0" fontId="35" fillId="3" borderId="4" xfId="6" applyFont="1" applyFill="1" applyBorder="1" applyAlignment="1">
      <alignment horizontal="center" vertical="top"/>
    </xf>
    <xf numFmtId="0" fontId="35" fillId="3" borderId="4" xfId="6" applyFont="1" applyFill="1" applyBorder="1" applyAlignment="1">
      <alignment vertical="top"/>
    </xf>
    <xf numFmtId="0" fontId="35" fillId="3" borderId="4" xfId="6" applyFont="1" applyFill="1" applyBorder="1" applyAlignment="1">
      <alignment horizontal="center" vertical="top" wrapText="1"/>
    </xf>
    <xf numFmtId="0" fontId="35" fillId="6" borderId="4" xfId="6" applyFont="1" applyFill="1" applyBorder="1" applyAlignment="1">
      <alignment horizontal="center" vertical="top"/>
    </xf>
    <xf numFmtId="0" fontId="35" fillId="6" borderId="4" xfId="6" applyFont="1" applyFill="1" applyBorder="1" applyAlignment="1">
      <alignment horizontal="center" vertical="top" wrapText="1"/>
    </xf>
    <xf numFmtId="0" fontId="34" fillId="0" borderId="4" xfId="6" applyFont="1" applyBorder="1" applyAlignment="1">
      <alignment vertical="top"/>
    </xf>
    <xf numFmtId="43" fontId="37" fillId="0" borderId="4" xfId="1" applyFont="1" applyBorder="1" applyAlignment="1">
      <alignment vertical="top"/>
    </xf>
    <xf numFmtId="164" fontId="38" fillId="0" borderId="4" xfId="6" applyNumberFormat="1" applyFont="1" applyBorder="1" applyAlignment="1">
      <alignment vertical="top"/>
    </xf>
    <xf numFmtId="0" fontId="38" fillId="0" borderId="4" xfId="6" applyFont="1" applyBorder="1" applyAlignment="1">
      <alignment vertical="top"/>
    </xf>
    <xf numFmtId="43" fontId="38" fillId="0" borderId="4" xfId="1" applyFont="1" applyBorder="1" applyAlignment="1">
      <alignment vertical="top"/>
    </xf>
    <xf numFmtId="0" fontId="6" fillId="0" borderId="4" xfId="3" applyBorder="1" applyAlignment="1" applyProtection="1">
      <alignment horizontal="center" vertical="center"/>
    </xf>
    <xf numFmtId="0" fontId="38" fillId="0" borderId="4" xfId="6" applyFont="1" applyBorder="1" applyAlignment="1">
      <alignment horizontal="center" vertical="center" wrapText="1"/>
    </xf>
    <xf numFmtId="0" fontId="40" fillId="0" borderId="4" xfId="6" applyFont="1" applyBorder="1" applyAlignment="1">
      <alignment vertical="top"/>
    </xf>
    <xf numFmtId="43" fontId="34" fillId="0" borderId="4" xfId="1" applyFont="1" applyBorder="1" applyAlignment="1">
      <alignment vertical="top"/>
    </xf>
    <xf numFmtId="43" fontId="34" fillId="0" borderId="4" xfId="1" applyFont="1" applyBorder="1" applyAlignment="1">
      <alignment vertical="center"/>
    </xf>
    <xf numFmtId="0" fontId="34" fillId="0" borderId="4" xfId="6" applyFont="1" applyBorder="1" applyAlignment="1">
      <alignment vertical="center"/>
    </xf>
    <xf numFmtId="164" fontId="34" fillId="0" borderId="4" xfId="6" applyNumberFormat="1" applyFont="1" applyBorder="1" applyAlignment="1">
      <alignment vertical="top"/>
    </xf>
    <xf numFmtId="165" fontId="4" fillId="14" borderId="4" xfId="1" applyNumberFormat="1" applyFont="1" applyFill="1" applyBorder="1" applyAlignment="1" applyProtection="1">
      <alignment horizontal="center" vertical="center"/>
    </xf>
    <xf numFmtId="0" fontId="4" fillId="14" borderId="4" xfId="0" applyFont="1" applyFill="1" applyBorder="1" applyAlignment="1">
      <alignment horizontal="center" vertical="center"/>
    </xf>
    <xf numFmtId="0" fontId="3" fillId="0" borderId="0" xfId="0" applyFont="1"/>
    <xf numFmtId="0" fontId="28" fillId="8" borderId="0" xfId="0" applyFont="1" applyFill="1" applyAlignment="1">
      <alignment vertical="center" wrapText="1"/>
    </xf>
    <xf numFmtId="0" fontId="28" fillId="6" borderId="0" xfId="0" applyFont="1" applyFill="1" applyAlignment="1">
      <alignment vertical="center" wrapText="1"/>
    </xf>
    <xf numFmtId="0" fontId="28" fillId="6" borderId="14" xfId="0" applyFont="1" applyFill="1" applyBorder="1" applyAlignment="1">
      <alignment vertical="center" wrapText="1"/>
    </xf>
    <xf numFmtId="0" fontId="10" fillId="0" borderId="4" xfId="0" applyFont="1" applyBorder="1" applyAlignment="1">
      <alignment vertical="center" wrapText="1"/>
    </xf>
    <xf numFmtId="0" fontId="27" fillId="0" borderId="4" xfId="0" applyFont="1" applyBorder="1" applyAlignment="1">
      <alignment horizontal="center" vertical="center"/>
    </xf>
    <xf numFmtId="0" fontId="42" fillId="0" borderId="4" xfId="0" applyFont="1" applyBorder="1" applyAlignment="1">
      <alignment horizontal="center" vertical="center"/>
    </xf>
    <xf numFmtId="0" fontId="43" fillId="0" borderId="4" xfId="0" applyFont="1" applyBorder="1" applyAlignment="1">
      <alignment horizontal="left" vertical="center" wrapText="1"/>
    </xf>
    <xf numFmtId="165" fontId="2" fillId="0" borderId="4" xfId="1" applyNumberFormat="1" applyFont="1" applyBorder="1" applyAlignment="1">
      <alignment horizontal="left" vertical="center" wrapText="1"/>
    </xf>
    <xf numFmtId="0" fontId="6" fillId="6" borderId="4" xfId="3" applyFill="1" applyBorder="1" applyAlignment="1" applyProtection="1">
      <alignment horizontal="center" vertical="center"/>
    </xf>
    <xf numFmtId="0" fontId="6" fillId="0" borderId="4" xfId="3" applyBorder="1" applyAlignment="1" applyProtection="1">
      <alignment horizontal="center" vertical="center" wrapText="1"/>
    </xf>
    <xf numFmtId="0" fontId="0" fillId="8" borderId="0" xfId="0" applyFill="1"/>
    <xf numFmtId="0" fontId="6" fillId="6" borderId="8" xfId="3" applyFill="1" applyBorder="1" applyAlignment="1" applyProtection="1">
      <alignment horizontal="center" vertical="center"/>
    </xf>
    <xf numFmtId="0" fontId="2" fillId="15" borderId="4" xfId="0" applyFont="1" applyFill="1" applyBorder="1" applyAlignment="1">
      <alignment horizontal="center" vertical="center"/>
    </xf>
    <xf numFmtId="0" fontId="6" fillId="6" borderId="10" xfId="3" applyFill="1" applyBorder="1" applyAlignment="1" applyProtection="1">
      <alignment horizontal="center" vertical="center"/>
    </xf>
    <xf numFmtId="0" fontId="10" fillId="0" borderId="4" xfId="0" applyFont="1" applyBorder="1" applyAlignment="1">
      <alignment horizontal="center" wrapText="1"/>
    </xf>
    <xf numFmtId="0" fontId="44" fillId="0" borderId="4" xfId="0" applyFont="1" applyBorder="1" applyAlignment="1">
      <alignment horizontal="center" vertical="center"/>
    </xf>
    <xf numFmtId="165" fontId="3" fillId="6" borderId="4" xfId="1" applyNumberFormat="1" applyFont="1" applyFill="1" applyBorder="1" applyAlignment="1">
      <alignment horizontal="center" vertical="center" wrapText="1"/>
    </xf>
    <xf numFmtId="0" fontId="0" fillId="6" borderId="4" xfId="0" applyFill="1" applyBorder="1" applyAlignment="1">
      <alignment horizontal="center" vertical="center"/>
    </xf>
    <xf numFmtId="0" fontId="0" fillId="0" borderId="4" xfId="0" applyBorder="1" applyAlignment="1">
      <alignment horizontal="center" vertical="center"/>
    </xf>
    <xf numFmtId="0" fontId="27" fillId="6" borderId="4" xfId="0" applyFont="1" applyFill="1" applyBorder="1" applyAlignment="1">
      <alignment horizontal="center" vertical="center"/>
    </xf>
    <xf numFmtId="165" fontId="5" fillId="6" borderId="4" xfId="1" applyNumberFormat="1" applyFont="1" applyFill="1" applyBorder="1" applyAlignment="1">
      <alignment horizontal="center" vertical="center" wrapText="1"/>
    </xf>
    <xf numFmtId="2" fontId="29" fillId="12" borderId="4" xfId="0" applyNumberFormat="1" applyFont="1" applyFill="1" applyBorder="1" applyAlignment="1">
      <alignment horizontal="center" vertical="center" wrapText="1"/>
    </xf>
    <xf numFmtId="0" fontId="10" fillId="0" borderId="10" xfId="0" applyFont="1" applyBorder="1" applyAlignment="1">
      <alignment vertical="center" wrapText="1"/>
    </xf>
    <xf numFmtId="0" fontId="46" fillId="0" borderId="0" xfId="0" applyFont="1"/>
    <xf numFmtId="0" fontId="0" fillId="0" borderId="0" xfId="0" applyAlignment="1">
      <alignment wrapText="1"/>
    </xf>
    <xf numFmtId="165" fontId="3" fillId="0" borderId="0" xfId="1" applyNumberFormat="1" applyFont="1"/>
    <xf numFmtId="0" fontId="26" fillId="0" borderId="0" xfId="0" applyFont="1"/>
    <xf numFmtId="0" fontId="48" fillId="3" borderId="10" xfId="0" applyFont="1" applyFill="1" applyBorder="1" applyAlignment="1">
      <alignment horizontal="center" vertical="center"/>
    </xf>
    <xf numFmtId="0" fontId="48" fillId="3" borderId="10" xfId="0" applyFont="1" applyFill="1" applyBorder="1" applyAlignment="1">
      <alignment horizontal="center" vertical="center" wrapText="1"/>
    </xf>
    <xf numFmtId="0" fontId="26" fillId="6" borderId="0" xfId="0" applyFont="1" applyFill="1"/>
    <xf numFmtId="0" fontId="26" fillId="6" borderId="4" xfId="0" applyFont="1" applyFill="1" applyBorder="1"/>
    <xf numFmtId="0" fontId="20" fillId="0" borderId="4" xfId="0" applyFont="1" applyBorder="1" applyAlignment="1">
      <alignment horizontal="center" vertical="center"/>
    </xf>
    <xf numFmtId="0" fontId="26" fillId="6" borderId="18" xfId="0" applyFont="1" applyFill="1" applyBorder="1" applyAlignment="1">
      <alignment horizontal="center" vertical="center"/>
    </xf>
    <xf numFmtId="0" fontId="26" fillId="0" borderId="8" xfId="0" applyFont="1" applyBorder="1" applyAlignment="1">
      <alignment horizontal="left" vertical="center" wrapText="1"/>
    </xf>
    <xf numFmtId="43" fontId="20" fillId="0" borderId="4" xfId="1" applyFont="1" applyBorder="1" applyAlignment="1">
      <alignment vertical="center" wrapText="1"/>
    </xf>
    <xf numFmtId="0" fontId="0" fillId="0" borderId="0" xfId="0" applyAlignment="1">
      <alignment horizontal="center" vertical="center"/>
    </xf>
    <xf numFmtId="0" fontId="26" fillId="0" borderId="8" xfId="0" applyFont="1" applyBorder="1" applyAlignment="1">
      <alignment horizontal="center" vertical="center"/>
    </xf>
    <xf numFmtId="2" fontId="51" fillId="8" borderId="4" xfId="0" applyNumberFormat="1" applyFont="1" applyFill="1" applyBorder="1" applyAlignment="1">
      <alignment horizontal="center" vertical="center" wrapText="1"/>
    </xf>
    <xf numFmtId="43" fontId="20" fillId="0" borderId="8" xfId="1" applyFont="1" applyBorder="1" applyAlignment="1">
      <alignment vertical="center" wrapText="1"/>
    </xf>
    <xf numFmtId="165" fontId="26" fillId="0" borderId="8" xfId="1" applyNumberFormat="1" applyFont="1" applyBorder="1" applyAlignment="1">
      <alignment horizontal="center" vertical="center" wrapText="1"/>
    </xf>
    <xf numFmtId="0" fontId="26" fillId="6" borderId="4" xfId="0" applyFont="1" applyFill="1" applyBorder="1" applyAlignment="1">
      <alignment horizontal="center" vertical="center"/>
    </xf>
    <xf numFmtId="0" fontId="26" fillId="6" borderId="10" xfId="0" applyFont="1" applyFill="1" applyBorder="1"/>
    <xf numFmtId="0" fontId="50" fillId="0" borderId="10" xfId="0" applyFont="1" applyBorder="1" applyAlignment="1">
      <alignment horizontal="center" vertical="center"/>
    </xf>
    <xf numFmtId="170" fontId="52" fillId="0" borderId="10" xfId="4" applyNumberFormat="1" applyFont="1" applyBorder="1" applyAlignment="1">
      <alignment horizontal="center" vertical="center"/>
    </xf>
    <xf numFmtId="0" fontId="26" fillId="0" borderId="10" xfId="0" applyFont="1" applyBorder="1" applyAlignment="1">
      <alignment horizontal="left" vertical="center" wrapText="1"/>
    </xf>
    <xf numFmtId="43" fontId="20" fillId="0" borderId="10" xfId="1" applyFont="1" applyBorder="1" applyAlignment="1">
      <alignment horizontal="left" vertical="center" wrapText="1"/>
    </xf>
    <xf numFmtId="165" fontId="6" fillId="0" borderId="10" xfId="3" applyNumberFormat="1" applyBorder="1" applyAlignment="1" applyProtection="1">
      <alignment horizontal="center" vertical="center" wrapText="1"/>
    </xf>
    <xf numFmtId="0" fontId="26" fillId="4" borderId="10" xfId="0" applyFont="1" applyFill="1" applyBorder="1" applyAlignment="1">
      <alignment horizontal="center" vertical="center" wrapText="1"/>
    </xf>
    <xf numFmtId="43" fontId="20" fillId="0" borderId="4" xfId="1" applyFont="1" applyBorder="1" applyAlignment="1">
      <alignment horizontal="left" vertical="center" wrapText="1"/>
    </xf>
    <xf numFmtId="170" fontId="6" fillId="0" borderId="4" xfId="3" applyNumberFormat="1" applyFill="1" applyBorder="1" applyAlignment="1" applyProtection="1">
      <alignment horizontal="center" vertical="center"/>
    </xf>
    <xf numFmtId="165" fontId="6" fillId="0" borderId="4" xfId="3" applyNumberFormat="1" applyBorder="1" applyAlignment="1" applyProtection="1">
      <alignment horizontal="center" vertical="center" wrapText="1"/>
    </xf>
    <xf numFmtId="0" fontId="26" fillId="4" borderId="4" xfId="0" applyFont="1" applyFill="1" applyBorder="1" applyAlignment="1">
      <alignment horizontal="center" vertical="center" wrapText="1"/>
    </xf>
    <xf numFmtId="170" fontId="6" fillId="0" borderId="4" xfId="3" applyNumberFormat="1" applyBorder="1" applyAlignment="1" applyProtection="1">
      <alignment horizontal="center" vertical="center"/>
    </xf>
    <xf numFmtId="170" fontId="53" fillId="0" borderId="4" xfId="4" applyNumberFormat="1" applyFont="1" applyBorder="1" applyAlignment="1">
      <alignment horizontal="center" vertical="center"/>
    </xf>
    <xf numFmtId="0" fontId="26" fillId="0" borderId="4" xfId="0" applyFont="1" applyBorder="1" applyAlignment="1">
      <alignment horizontal="left" vertical="center" wrapText="1"/>
    </xf>
    <xf numFmtId="165" fontId="26" fillId="0" borderId="4" xfId="1" applyNumberFormat="1" applyFont="1" applyBorder="1" applyAlignment="1">
      <alignment horizontal="center" vertical="center" wrapText="1"/>
    </xf>
    <xf numFmtId="0" fontId="48" fillId="3" borderId="4" xfId="0" applyFont="1" applyFill="1" applyBorder="1" applyAlignment="1">
      <alignment horizontal="center" vertical="center"/>
    </xf>
    <xf numFmtId="0" fontId="48" fillId="3" borderId="4" xfId="0" applyFont="1" applyFill="1" applyBorder="1" applyAlignment="1">
      <alignment horizontal="center" vertical="center" wrapText="1"/>
    </xf>
    <xf numFmtId="0" fontId="49" fillId="8" borderId="0" xfId="0" applyFont="1" applyFill="1" applyAlignment="1">
      <alignment vertical="center" wrapText="1"/>
    </xf>
    <xf numFmtId="165" fontId="20" fillId="0" borderId="4" xfId="1" applyNumberFormat="1" applyFont="1" applyFill="1" applyBorder="1" applyAlignment="1">
      <alignment horizontal="left" vertical="center" wrapText="1"/>
    </xf>
    <xf numFmtId="0" fontId="55" fillId="6" borderId="4" xfId="3" applyFont="1" applyFill="1" applyBorder="1" applyAlignment="1" applyProtection="1">
      <alignment horizontal="center" vertical="center"/>
    </xf>
    <xf numFmtId="0" fontId="26" fillId="0" borderId="4" xfId="0" applyFont="1" applyBorder="1" applyAlignment="1">
      <alignment horizontal="center" vertical="center"/>
    </xf>
    <xf numFmtId="2" fontId="51" fillId="12" borderId="4" xfId="0" applyNumberFormat="1" applyFont="1" applyFill="1" applyBorder="1" applyAlignment="1">
      <alignment horizontal="center" vertical="center" wrapText="1"/>
    </xf>
    <xf numFmtId="0" fontId="26" fillId="0" borderId="4" xfId="0" applyFont="1" applyBorder="1"/>
    <xf numFmtId="0" fontId="56" fillId="0" borderId="0" xfId="0" applyFont="1" applyAlignment="1">
      <alignment horizontal="left" wrapText="1" indent="1"/>
    </xf>
    <xf numFmtId="0" fontId="49" fillId="6" borderId="0" xfId="0" applyFont="1" applyFill="1" applyAlignment="1">
      <alignment vertical="center" wrapText="1"/>
    </xf>
    <xf numFmtId="0" fontId="49" fillId="6" borderId="14" xfId="0" applyFont="1" applyFill="1" applyBorder="1" applyAlignment="1">
      <alignment vertical="center" wrapText="1"/>
    </xf>
    <xf numFmtId="0" fontId="26" fillId="0" borderId="4" xfId="0" applyFont="1" applyBorder="1" applyAlignment="1">
      <alignment horizontal="center" vertical="center" wrapText="1"/>
    </xf>
    <xf numFmtId="0" fontId="55" fillId="0" borderId="4" xfId="3" applyFont="1" applyBorder="1" applyAlignment="1" applyProtection="1">
      <alignment horizontal="center" vertical="center" wrapText="1"/>
    </xf>
    <xf numFmtId="0" fontId="55" fillId="0" borderId="4" xfId="3" applyFont="1" applyFill="1" applyBorder="1" applyAlignment="1" applyProtection="1">
      <alignment horizontal="center" vertical="center"/>
    </xf>
    <xf numFmtId="165" fontId="26" fillId="0" borderId="4" xfId="1" applyNumberFormat="1" applyFont="1" applyFill="1" applyBorder="1" applyAlignment="1">
      <alignment horizontal="center" vertical="center" wrapText="1"/>
    </xf>
    <xf numFmtId="2" fontId="51" fillId="0" borderId="4" xfId="0" applyNumberFormat="1" applyFont="1" applyBorder="1" applyAlignment="1">
      <alignment horizontal="center" vertical="center" wrapText="1"/>
    </xf>
    <xf numFmtId="0" fontId="57" fillId="0" borderId="0" xfId="0" applyFont="1" applyAlignment="1">
      <alignment horizontal="center" vertical="center" wrapText="1"/>
    </xf>
    <xf numFmtId="0" fontId="57" fillId="0" borderId="0" xfId="0" applyFont="1" applyAlignment="1">
      <alignment vertical="center" wrapText="1"/>
    </xf>
    <xf numFmtId="0" fontId="58" fillId="16" borderId="4" xfId="7" applyFont="1" applyFill="1" applyBorder="1" applyAlignment="1">
      <alignment horizontal="center" vertical="center"/>
    </xf>
    <xf numFmtId="0" fontId="57" fillId="16" borderId="4" xfId="7" applyFont="1" applyFill="1" applyBorder="1" applyAlignment="1">
      <alignment horizontal="center" vertical="center"/>
    </xf>
    <xf numFmtId="165" fontId="57" fillId="16" borderId="4" xfId="1" applyNumberFormat="1" applyFont="1" applyFill="1" applyBorder="1" applyAlignment="1">
      <alignment horizontal="center" vertical="center" wrapText="1"/>
    </xf>
    <xf numFmtId="164" fontId="57" fillId="16" borderId="4" xfId="1" applyNumberFormat="1" applyFont="1" applyFill="1" applyBorder="1" applyAlignment="1">
      <alignment horizontal="center" vertical="center"/>
    </xf>
    <xf numFmtId="0" fontId="60" fillId="0" borderId="0" xfId="0" applyFont="1"/>
    <xf numFmtId="0" fontId="62" fillId="0" borderId="4" xfId="8" applyFont="1" applyBorder="1" applyAlignment="1">
      <alignment horizontal="center" vertical="center" wrapText="1"/>
    </xf>
    <xf numFmtId="0" fontId="63" fillId="0" borderId="4" xfId="8" applyFont="1" applyBorder="1" applyAlignment="1">
      <alignment vertical="center" wrapText="1"/>
    </xf>
    <xf numFmtId="165" fontId="0" fillId="0" borderId="4" xfId="1" applyNumberFormat="1" applyFont="1" applyFill="1" applyBorder="1" applyAlignment="1">
      <alignment horizontal="center" vertical="center"/>
    </xf>
    <xf numFmtId="0" fontId="6" fillId="0" borderId="4" xfId="3" applyFill="1" applyBorder="1" applyAlignment="1" applyProtection="1">
      <alignment horizontal="center" vertical="center" wrapText="1"/>
    </xf>
    <xf numFmtId="0" fontId="64" fillId="0" borderId="4" xfId="0" applyFont="1" applyBorder="1" applyAlignment="1">
      <alignment horizontal="center" vertical="center"/>
    </xf>
    <xf numFmtId="2" fontId="29" fillId="0" borderId="4" xfId="0" applyNumberFormat="1" applyFont="1" applyBorder="1" applyAlignment="1">
      <alignment horizontal="center" vertical="center" wrapText="1"/>
    </xf>
    <xf numFmtId="164" fontId="0" fillId="0" borderId="0" xfId="0" applyNumberFormat="1" applyAlignment="1">
      <alignment horizontal="center" vertical="center"/>
    </xf>
    <xf numFmtId="166" fontId="66" fillId="6" borderId="4" xfId="0" applyNumberFormat="1" applyFont="1" applyFill="1" applyBorder="1" applyAlignment="1">
      <alignment horizontal="left" vertical="center"/>
    </xf>
    <xf numFmtId="0" fontId="63" fillId="0" borderId="4" xfId="8" applyFont="1" applyBorder="1">
      <alignment vertical="center"/>
    </xf>
    <xf numFmtId="0" fontId="68" fillId="0" borderId="4" xfId="8" applyFont="1" applyBorder="1" applyAlignment="1">
      <alignment vertical="center" wrapText="1"/>
    </xf>
    <xf numFmtId="0" fontId="69" fillId="0" borderId="4" xfId="8" applyFont="1" applyBorder="1" applyAlignment="1">
      <alignment horizontal="center" vertical="center"/>
    </xf>
    <xf numFmtId="0" fontId="6" fillId="0" borderId="4" xfId="3" applyFill="1" applyBorder="1" applyAlignment="1" applyProtection="1">
      <alignment horizontal="center" vertical="center"/>
    </xf>
    <xf numFmtId="171" fontId="0" fillId="0" borderId="0" xfId="0" applyNumberFormat="1" applyAlignment="1">
      <alignment horizontal="center" vertical="center"/>
    </xf>
    <xf numFmtId="165" fontId="0" fillId="0" borderId="0" xfId="1" applyNumberFormat="1" applyFont="1"/>
    <xf numFmtId="0" fontId="60" fillId="6" borderId="0" xfId="0" applyFont="1" applyFill="1"/>
    <xf numFmtId="0" fontId="71" fillId="3" borderId="9" xfId="0" applyFont="1" applyFill="1" applyBorder="1" applyAlignment="1">
      <alignment horizontal="center" vertical="center"/>
    </xf>
    <xf numFmtId="0" fontId="71" fillId="3" borderId="9" xfId="0" applyFont="1" applyFill="1" applyBorder="1" applyAlignment="1">
      <alignment horizontal="center" vertical="center" wrapText="1"/>
    </xf>
    <xf numFmtId="0" fontId="72" fillId="3" borderId="4" xfId="0" applyFont="1" applyFill="1" applyBorder="1" applyAlignment="1">
      <alignment horizontal="center" vertical="center"/>
    </xf>
    <xf numFmtId="0" fontId="73" fillId="6" borderId="0" xfId="0" applyFont="1" applyFill="1"/>
    <xf numFmtId="0" fontId="73" fillId="0" borderId="0" xfId="0" applyFont="1"/>
    <xf numFmtId="0" fontId="73" fillId="0" borderId="4" xfId="0" applyFont="1" applyBorder="1" applyAlignment="1">
      <alignment horizontal="center" vertical="center"/>
    </xf>
    <xf numFmtId="0" fontId="75" fillId="0" borderId="4" xfId="0" applyFont="1" applyBorder="1" applyAlignment="1">
      <alignment horizontal="left" vertical="center"/>
    </xf>
    <xf numFmtId="0" fontId="73" fillId="0" borderId="4" xfId="0" applyFont="1" applyBorder="1" applyAlignment="1">
      <alignment horizontal="center" vertical="center" wrapText="1"/>
    </xf>
    <xf numFmtId="0" fontId="73" fillId="0" borderId="5" xfId="0" applyFont="1" applyBorder="1" applyAlignment="1">
      <alignment horizontal="center" vertical="center" wrapText="1"/>
    </xf>
    <xf numFmtId="165" fontId="75" fillId="0" borderId="10" xfId="1" applyNumberFormat="1" applyFont="1" applyFill="1" applyBorder="1" applyAlignment="1">
      <alignment horizontal="left" vertical="center" wrapText="1"/>
    </xf>
    <xf numFmtId="0" fontId="76" fillId="0" borderId="4" xfId="3" applyFont="1" applyFill="1" applyBorder="1" applyAlignment="1" applyProtection="1">
      <alignment horizontal="center" vertical="center" wrapText="1"/>
    </xf>
    <xf numFmtId="165" fontId="73" fillId="0" borderId="22" xfId="1" applyNumberFormat="1" applyFont="1" applyBorder="1" applyAlignment="1">
      <alignment horizontal="center" vertical="center" wrapText="1"/>
    </xf>
    <xf numFmtId="0" fontId="60" fillId="0" borderId="4" xfId="0" applyFont="1" applyBorder="1" applyAlignment="1">
      <alignment horizontal="center" vertical="center"/>
    </xf>
    <xf numFmtId="0" fontId="73" fillId="4" borderId="4" xfId="0" applyFont="1" applyFill="1" applyBorder="1" applyAlignment="1">
      <alignment horizontal="center" vertical="center"/>
    </xf>
    <xf numFmtId="0" fontId="75" fillId="4" borderId="4" xfId="0" applyFont="1" applyFill="1" applyBorder="1" applyAlignment="1">
      <alignment horizontal="left" vertical="center"/>
    </xf>
    <xf numFmtId="0" fontId="73" fillId="4" borderId="4" xfId="0" applyFont="1" applyFill="1" applyBorder="1" applyAlignment="1">
      <alignment horizontal="center" vertical="center" wrapText="1"/>
    </xf>
    <xf numFmtId="0" fontId="73" fillId="4" borderId="5" xfId="0" applyFont="1" applyFill="1" applyBorder="1" applyAlignment="1">
      <alignment horizontal="center" vertical="center" wrapText="1"/>
    </xf>
    <xf numFmtId="165" fontId="75" fillId="4" borderId="10" xfId="1" applyNumberFormat="1" applyFont="1" applyFill="1" applyBorder="1" applyAlignment="1">
      <alignment horizontal="left" vertical="center" wrapText="1"/>
    </xf>
    <xf numFmtId="0" fontId="76" fillId="4" borderId="4" xfId="3" applyFont="1" applyFill="1" applyBorder="1" applyAlignment="1" applyProtection="1">
      <alignment horizontal="center" vertical="center" wrapText="1"/>
    </xf>
    <xf numFmtId="165" fontId="73" fillId="4" borderId="22" xfId="1" applyNumberFormat="1" applyFont="1" applyFill="1" applyBorder="1" applyAlignment="1">
      <alignment horizontal="center" vertical="center" wrapText="1"/>
    </xf>
    <xf numFmtId="0" fontId="60" fillId="4" borderId="4" xfId="0" applyFont="1" applyFill="1" applyBorder="1" applyAlignment="1">
      <alignment horizontal="center" vertical="center"/>
    </xf>
    <xf numFmtId="2" fontId="51" fillId="4" borderId="4" xfId="0" applyNumberFormat="1" applyFont="1" applyFill="1" applyBorder="1" applyAlignment="1">
      <alignment horizontal="center" vertical="center" wrapText="1"/>
    </xf>
    <xf numFmtId="0" fontId="60" fillId="4" borderId="0" xfId="0" applyFont="1" applyFill="1"/>
    <xf numFmtId="0" fontId="76" fillId="6" borderId="4" xfId="3" applyFont="1" applyFill="1" applyBorder="1" applyAlignment="1" applyProtection="1">
      <alignment horizontal="center" vertical="center" wrapText="1"/>
    </xf>
    <xf numFmtId="0" fontId="73" fillId="6" borderId="4" xfId="0" applyFont="1" applyFill="1" applyBorder="1" applyAlignment="1">
      <alignment horizontal="center" vertical="center" wrapText="1"/>
    </xf>
    <xf numFmtId="0" fontId="77" fillId="0" borderId="4" xfId="0" applyFont="1" applyBorder="1" applyAlignment="1" applyProtection="1">
      <alignment horizontal="center" vertical="center" wrapText="1"/>
      <protection locked="0"/>
    </xf>
    <xf numFmtId="165" fontId="73" fillId="0" borderId="23" xfId="1" applyNumberFormat="1" applyFont="1" applyBorder="1" applyAlignment="1">
      <alignment horizontal="center" vertical="center" wrapText="1"/>
    </xf>
    <xf numFmtId="0" fontId="73" fillId="6" borderId="8" xfId="0" applyFont="1" applyFill="1" applyBorder="1" applyAlignment="1">
      <alignment horizontal="center" vertical="center" wrapText="1"/>
    </xf>
    <xf numFmtId="0" fontId="60" fillId="0" borderId="4" xfId="0" applyFont="1" applyBorder="1" applyAlignment="1">
      <alignment horizontal="center" vertical="center" wrapText="1"/>
    </xf>
    <xf numFmtId="0" fontId="73" fillId="0" borderId="8" xfId="0" applyFont="1" applyBorder="1" applyAlignment="1">
      <alignment horizontal="center" vertical="center" wrapText="1"/>
    </xf>
    <xf numFmtId="173" fontId="77" fillId="0" borderId="4" xfId="2" applyNumberFormat="1" applyFont="1" applyBorder="1" applyAlignment="1">
      <alignment horizontal="center" vertical="center" wrapText="1"/>
    </xf>
    <xf numFmtId="165" fontId="73" fillId="0" borderId="24" xfId="1" applyNumberFormat="1" applyFont="1" applyBorder="1" applyAlignment="1">
      <alignment horizontal="center" vertical="center" wrapText="1"/>
    </xf>
    <xf numFmtId="0" fontId="60" fillId="6" borderId="4" xfId="0" applyFont="1" applyFill="1" applyBorder="1"/>
    <xf numFmtId="0" fontId="75" fillId="6" borderId="4" xfId="0" applyFont="1" applyFill="1" applyBorder="1" applyAlignment="1">
      <alignment horizontal="left" vertical="center"/>
    </xf>
    <xf numFmtId="0" fontId="73" fillId="6" borderId="5" xfId="0" applyFont="1" applyFill="1" applyBorder="1" applyAlignment="1">
      <alignment horizontal="center" vertical="center" wrapText="1"/>
    </xf>
    <xf numFmtId="173" fontId="77" fillId="6" borderId="4" xfId="2" applyNumberFormat="1" applyFont="1" applyFill="1" applyBorder="1" applyAlignment="1">
      <alignment horizontal="center" vertical="center" wrapText="1"/>
    </xf>
    <xf numFmtId="165" fontId="75" fillId="6" borderId="10" xfId="1" applyNumberFormat="1" applyFont="1" applyFill="1" applyBorder="1" applyAlignment="1">
      <alignment horizontal="left" vertical="center" wrapText="1"/>
    </xf>
    <xf numFmtId="165" fontId="73" fillId="6" borderId="24" xfId="1" applyNumberFormat="1" applyFont="1" applyFill="1" applyBorder="1" applyAlignment="1">
      <alignment horizontal="center" vertical="center" wrapText="1"/>
    </xf>
    <xf numFmtId="0" fontId="60" fillId="6" borderId="4" xfId="0" applyFont="1" applyFill="1" applyBorder="1" applyAlignment="1">
      <alignment horizontal="center" vertical="center"/>
    </xf>
    <xf numFmtId="164" fontId="60" fillId="8" borderId="0" xfId="0" applyNumberFormat="1" applyFont="1" applyFill="1"/>
    <xf numFmtId="0" fontId="60" fillId="0" borderId="4" xfId="0" applyFont="1" applyBorder="1"/>
    <xf numFmtId="0" fontId="78" fillId="0" borderId="4" xfId="3" applyFont="1" applyBorder="1" applyAlignment="1" applyProtection="1">
      <alignment horizontal="center" vertical="center" wrapText="1"/>
    </xf>
    <xf numFmtId="0" fontId="76" fillId="0" borderId="4" xfId="3" applyFont="1" applyBorder="1" applyAlignment="1" applyProtection="1">
      <alignment horizontal="center" vertical="center" wrapText="1"/>
    </xf>
    <xf numFmtId="0" fontId="60" fillId="0" borderId="8" xfId="0" applyFont="1" applyBorder="1"/>
    <xf numFmtId="0" fontId="79" fillId="0" borderId="8" xfId="0" applyFont="1" applyBorder="1" applyAlignment="1">
      <alignment horizontal="left" vertical="center"/>
    </xf>
    <xf numFmtId="0" fontId="80" fillId="0" borderId="8" xfId="0" applyFont="1" applyBorder="1" applyAlignment="1">
      <alignment horizontal="center" vertical="center" wrapText="1"/>
    </xf>
    <xf numFmtId="0" fontId="80" fillId="0" borderId="4" xfId="0" applyFont="1" applyBorder="1" applyAlignment="1">
      <alignment horizontal="center" vertical="center" wrapText="1"/>
    </xf>
    <xf numFmtId="0" fontId="76" fillId="0" borderId="8" xfId="3" applyFont="1" applyBorder="1" applyAlignment="1" applyProtection="1">
      <alignment horizontal="center" vertical="center" wrapText="1"/>
    </xf>
    <xf numFmtId="0" fontId="75" fillId="0" borderId="8" xfId="0" applyFont="1" applyBorder="1" applyAlignment="1">
      <alignment horizontal="left" vertical="center"/>
    </xf>
    <xf numFmtId="0" fontId="73" fillId="0" borderId="25" xfId="0" applyFont="1" applyBorder="1" applyAlignment="1">
      <alignment horizontal="center" vertical="center" wrapText="1"/>
    </xf>
    <xf numFmtId="173" fontId="77" fillId="0" borderId="9" xfId="2" applyNumberFormat="1" applyFont="1" applyBorder="1" applyAlignment="1">
      <alignment horizontal="center" vertical="center" wrapText="1"/>
    </xf>
    <xf numFmtId="0" fontId="60" fillId="0" borderId="8" xfId="0" applyFont="1" applyBorder="1" applyAlignment="1">
      <alignment horizontal="center" vertical="center"/>
    </xf>
    <xf numFmtId="0" fontId="73" fillId="6" borderId="0" xfId="0" applyFont="1" applyFill="1" applyAlignment="1">
      <alignment horizontal="center" vertical="center"/>
    </xf>
    <xf numFmtId="0" fontId="73" fillId="0" borderId="0" xfId="0" applyFont="1" applyAlignment="1">
      <alignment horizontal="center" vertical="center"/>
    </xf>
    <xf numFmtId="2" fontId="59" fillId="0" borderId="0" xfId="0" applyNumberFormat="1" applyFont="1" applyAlignment="1">
      <alignment horizontal="center" vertical="center" wrapText="1"/>
    </xf>
    <xf numFmtId="0" fontId="81" fillId="0" borderId="4" xfId="0" applyFont="1" applyBorder="1" applyAlignment="1">
      <alignment horizontal="left" vertical="center"/>
    </xf>
    <xf numFmtId="0" fontId="77" fillId="0" borderId="4" xfId="0" applyFont="1" applyBorder="1" applyAlignment="1">
      <alignment horizontal="center" vertical="center" wrapText="1"/>
    </xf>
    <xf numFmtId="165" fontId="75" fillId="0" borderId="4" xfId="1" applyNumberFormat="1" applyFont="1" applyBorder="1" applyAlignment="1">
      <alignment horizontal="left" vertical="center" wrapText="1"/>
    </xf>
    <xf numFmtId="165" fontId="73" fillId="0" borderId="4" xfId="1" applyNumberFormat="1" applyFont="1" applyBorder="1" applyAlignment="1">
      <alignment horizontal="center" vertical="center" wrapText="1"/>
    </xf>
    <xf numFmtId="0" fontId="73" fillId="0" borderId="8" xfId="0" applyFont="1" applyBorder="1" applyAlignment="1">
      <alignment vertical="center"/>
    </xf>
    <xf numFmtId="0" fontId="58" fillId="0" borderId="8" xfId="0" applyFont="1" applyBorder="1" applyAlignment="1">
      <alignment horizontal="center" vertical="center"/>
    </xf>
    <xf numFmtId="0" fontId="73" fillId="0" borderId="8" xfId="0" applyFont="1" applyBorder="1" applyAlignment="1">
      <alignment horizontal="center" vertical="center"/>
    </xf>
    <xf numFmtId="173" fontId="82" fillId="0" borderId="8" xfId="2" applyNumberFormat="1" applyFont="1" applyFill="1" applyBorder="1" applyAlignment="1">
      <alignment horizontal="center" vertical="center" wrapText="1"/>
    </xf>
    <xf numFmtId="0" fontId="76" fillId="0" borderId="25" xfId="3" applyFont="1" applyFill="1" applyBorder="1" applyAlignment="1" applyProtection="1">
      <alignment horizontal="center" vertical="center"/>
    </xf>
    <xf numFmtId="0" fontId="73" fillId="0" borderId="26" xfId="0" applyFont="1" applyBorder="1" applyAlignment="1">
      <alignment horizontal="center" vertical="center"/>
    </xf>
    <xf numFmtId="0" fontId="58" fillId="0" borderId="4" xfId="0" applyFont="1" applyBorder="1" applyAlignment="1">
      <alignment horizontal="center" vertical="center"/>
    </xf>
    <xf numFmtId="0" fontId="60" fillId="0" borderId="4" xfId="0" applyFont="1" applyBorder="1" applyAlignment="1">
      <alignment horizontal="left" vertical="center" wrapText="1"/>
    </xf>
    <xf numFmtId="165" fontId="60" fillId="0" borderId="4" xfId="1" applyNumberFormat="1" applyFont="1" applyFill="1" applyBorder="1" applyAlignment="1">
      <alignment horizontal="center" vertical="center" wrapText="1"/>
    </xf>
    <xf numFmtId="0" fontId="76" fillId="0" borderId="4" xfId="3" applyFont="1" applyFill="1" applyBorder="1" applyAlignment="1" applyProtection="1">
      <alignment horizontal="center" vertical="center"/>
    </xf>
    <xf numFmtId="0" fontId="73" fillId="0" borderId="4" xfId="0" applyFont="1" applyBorder="1" applyAlignment="1">
      <alignment vertical="center"/>
    </xf>
    <xf numFmtId="0" fontId="76" fillId="0" borderId="4" xfId="3" applyFont="1" applyBorder="1" applyAlignment="1" applyProtection="1">
      <alignment horizontal="center" vertical="center"/>
    </xf>
    <xf numFmtId="165" fontId="75" fillId="0" borderId="4" xfId="1" applyNumberFormat="1" applyFont="1" applyFill="1" applyBorder="1" applyAlignment="1">
      <alignment horizontal="left" vertical="center" wrapText="1"/>
    </xf>
    <xf numFmtId="0" fontId="84" fillId="0" borderId="4" xfId="3" applyFont="1" applyFill="1" applyBorder="1" applyAlignment="1" applyProtection="1">
      <alignment horizontal="center" vertical="center"/>
    </xf>
    <xf numFmtId="0" fontId="60" fillId="6" borderId="0" xfId="0" applyFont="1" applyFill="1" applyAlignment="1">
      <alignment wrapText="1"/>
    </xf>
    <xf numFmtId="0" fontId="60" fillId="0" borderId="0" xfId="0" applyFont="1" applyAlignment="1">
      <alignmen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2" fontId="9" fillId="5" borderId="5" xfId="0" applyNumberFormat="1" applyFont="1" applyFill="1" applyBorder="1" applyAlignment="1">
      <alignment horizontal="center" vertical="center" wrapText="1"/>
    </xf>
    <xf numFmtId="2" fontId="9" fillId="5" borderId="6" xfId="0" applyNumberFormat="1" applyFont="1" applyFill="1" applyBorder="1" applyAlignment="1">
      <alignment horizontal="center" vertical="center" wrapText="1"/>
    </xf>
    <xf numFmtId="2" fontId="9" fillId="5" borderId="7" xfId="0" applyNumberFormat="1" applyFont="1" applyFill="1" applyBorder="1" applyAlignment="1">
      <alignment horizontal="center" vertical="center" wrapText="1"/>
    </xf>
    <xf numFmtId="2" fontId="16" fillId="0" borderId="5" xfId="0" applyNumberFormat="1" applyFont="1" applyBorder="1" applyAlignment="1">
      <alignment horizontal="center" vertical="center" wrapText="1"/>
    </xf>
    <xf numFmtId="2" fontId="16" fillId="0" borderId="6" xfId="0" applyNumberFormat="1" applyFont="1" applyBorder="1" applyAlignment="1">
      <alignment horizontal="center" vertical="center" wrapText="1"/>
    </xf>
    <xf numFmtId="2" fontId="16" fillId="0" borderId="7" xfId="0" applyNumberFormat="1" applyFont="1" applyBorder="1" applyAlignment="1">
      <alignment horizontal="center" vertical="center" wrapText="1"/>
    </xf>
    <xf numFmtId="2" fontId="16" fillId="6" borderId="5" xfId="0" applyNumberFormat="1" applyFont="1" applyFill="1" applyBorder="1" applyAlignment="1">
      <alignment horizontal="center" vertical="center" wrapText="1"/>
    </xf>
    <xf numFmtId="2" fontId="16" fillId="6" borderId="6" xfId="0" applyNumberFormat="1" applyFont="1" applyFill="1" applyBorder="1" applyAlignment="1">
      <alignment horizontal="center" vertical="center" wrapText="1"/>
    </xf>
    <xf numFmtId="2" fontId="16" fillId="6" borderId="7" xfId="0" applyNumberFormat="1" applyFont="1" applyFill="1" applyBorder="1" applyAlignment="1">
      <alignment horizontal="center" vertical="center" wrapText="1"/>
    </xf>
    <xf numFmtId="0" fontId="20" fillId="2" borderId="4"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7" xfId="0" applyFont="1" applyFill="1" applyBorder="1" applyAlignment="1">
      <alignment horizontal="center" vertical="center"/>
    </xf>
    <xf numFmtId="0" fontId="21" fillId="8" borderId="6" xfId="0" applyFont="1" applyFill="1" applyBorder="1" applyAlignment="1">
      <alignment horizontal="center" vertical="center" wrapText="1"/>
    </xf>
    <xf numFmtId="0" fontId="22" fillId="8" borderId="6" xfId="0" applyFont="1" applyFill="1" applyBorder="1" applyAlignment="1">
      <alignment horizontal="center" vertical="center" wrapText="1"/>
    </xf>
    <xf numFmtId="0" fontId="23" fillId="8" borderId="6" xfId="3" applyFont="1" applyFill="1" applyBorder="1" applyAlignment="1" applyProtection="1">
      <alignment horizontal="center" vertical="center" wrapText="1"/>
    </xf>
    <xf numFmtId="0" fontId="24" fillId="8" borderId="6" xfId="3" applyFont="1" applyFill="1" applyBorder="1" applyAlignment="1" applyProtection="1">
      <alignment horizontal="center" vertical="center" wrapText="1"/>
    </xf>
    <xf numFmtId="0" fontId="25" fillId="8" borderId="6" xfId="3" applyFont="1" applyFill="1" applyBorder="1" applyAlignment="1" applyProtection="1">
      <alignment horizontal="center" vertical="center" wrapText="1"/>
    </xf>
    <xf numFmtId="0" fontId="0" fillId="0" borderId="5" xfId="0" applyBorder="1" applyAlignment="1">
      <alignment horizontal="center"/>
    </xf>
    <xf numFmtId="0" fontId="0" fillId="0" borderId="7" xfId="0" applyBorder="1" applyAlignment="1">
      <alignment horizontal="center"/>
    </xf>
    <xf numFmtId="0" fontId="6" fillId="0" borderId="8" xfId="3" applyBorder="1" applyAlignment="1" applyProtection="1">
      <alignment horizontal="center" vertical="center" wrapText="1"/>
    </xf>
    <xf numFmtId="0" fontId="6" fillId="0" borderId="9" xfId="3" applyBorder="1" applyAlignment="1" applyProtection="1">
      <alignment horizontal="center" vertical="center" wrapText="1"/>
    </xf>
    <xf numFmtId="0" fontId="6" fillId="0" borderId="10" xfId="3" applyBorder="1" applyAlignment="1" applyProtection="1">
      <alignment horizontal="center" vertical="center" wrapText="1"/>
    </xf>
    <xf numFmtId="0" fontId="0" fillId="0" borderId="8" xfId="0" applyBorder="1" applyAlignment="1">
      <alignment horizontal="center" vertical="center" wrapText="1"/>
    </xf>
    <xf numFmtId="0" fontId="0" fillId="0" borderId="10" xfId="0" applyBorder="1" applyAlignment="1">
      <alignment horizontal="center" vertical="center" wrapText="1"/>
    </xf>
    <xf numFmtId="0" fontId="0" fillId="0" borderId="9" xfId="0" applyBorder="1" applyAlignment="1">
      <alignment horizontal="center" vertical="center" wrapText="1"/>
    </xf>
    <xf numFmtId="0" fontId="30" fillId="8" borderId="6" xfId="0" applyFont="1" applyFill="1" applyBorder="1" applyAlignment="1">
      <alignment vertical="center" wrapText="1"/>
    </xf>
    <xf numFmtId="0" fontId="30" fillId="8" borderId="11" xfId="0" applyFont="1" applyFill="1" applyBorder="1" applyAlignment="1">
      <alignment vertical="center" wrapText="1"/>
    </xf>
    <xf numFmtId="0" fontId="26" fillId="11" borderId="4" xfId="0" applyFont="1" applyFill="1" applyBorder="1" applyAlignment="1">
      <alignment horizontal="center" vertical="center" wrapText="1"/>
    </xf>
    <xf numFmtId="0" fontId="0" fillId="6" borderId="4" xfId="0"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0" fillId="6" borderId="10" xfId="0" applyFill="1" applyBorder="1" applyAlignment="1">
      <alignment horizontal="center"/>
    </xf>
    <xf numFmtId="165" fontId="2" fillId="0" borderId="4" xfId="1" applyNumberFormat="1" applyFont="1" applyBorder="1" applyAlignment="1">
      <alignment horizontal="center" vertical="center" wrapText="1"/>
    </xf>
    <xf numFmtId="165" fontId="2" fillId="0" borderId="8" xfId="1" applyNumberFormat="1" applyFont="1" applyBorder="1" applyAlignment="1">
      <alignment horizontal="center" vertical="center" wrapText="1"/>
    </xf>
    <xf numFmtId="165" fontId="2" fillId="0" borderId="9" xfId="1" applyNumberFormat="1" applyFont="1" applyBorder="1" applyAlignment="1">
      <alignment horizontal="center" vertical="center" wrapText="1"/>
    </xf>
    <xf numFmtId="165" fontId="2" fillId="0" borderId="10" xfId="1" applyNumberFormat="1" applyFont="1" applyBorder="1" applyAlignment="1">
      <alignment horizontal="center" vertical="center" wrapText="1"/>
    </xf>
    <xf numFmtId="0" fontId="34" fillId="0" borderId="8" xfId="6" applyFont="1" applyBorder="1" applyAlignment="1">
      <alignment horizontal="center" vertical="top"/>
    </xf>
    <xf numFmtId="0" fontId="34" fillId="0" borderId="10" xfId="6" applyFont="1" applyBorder="1" applyAlignment="1">
      <alignment horizontal="center" vertical="top"/>
    </xf>
    <xf numFmtId="0" fontId="41" fillId="13" borderId="4" xfId="6" applyFont="1" applyFill="1" applyBorder="1" applyAlignment="1">
      <alignment horizontal="center" vertical="center"/>
    </xf>
    <xf numFmtId="0" fontId="33" fillId="2" borderId="4" xfId="6" applyFont="1" applyFill="1" applyBorder="1" applyAlignment="1">
      <alignment horizontal="center" vertical="center"/>
    </xf>
    <xf numFmtId="0" fontId="36" fillId="13" borderId="5" xfId="6" applyFont="1" applyFill="1" applyBorder="1" applyAlignment="1">
      <alignment horizontal="center" vertical="top"/>
    </xf>
    <xf numFmtId="0" fontId="35" fillId="13" borderId="6" xfId="6" applyFont="1" applyFill="1" applyBorder="1" applyAlignment="1">
      <alignment horizontal="center" vertical="top"/>
    </xf>
    <xf numFmtId="0" fontId="35" fillId="13" borderId="7" xfId="6" applyFont="1" applyFill="1" applyBorder="1" applyAlignment="1">
      <alignment horizontal="center" vertical="top"/>
    </xf>
    <xf numFmtId="0" fontId="34" fillId="0" borderId="4" xfId="6" applyFont="1" applyBorder="1" applyAlignment="1">
      <alignment horizontal="center" vertical="top"/>
    </xf>
    <xf numFmtId="0" fontId="39" fillId="13" borderId="5" xfId="6" applyFont="1" applyFill="1" applyBorder="1" applyAlignment="1">
      <alignment horizontal="center" vertical="top"/>
    </xf>
    <xf numFmtId="0" fontId="38" fillId="13" borderId="6" xfId="6" applyFont="1" applyFill="1" applyBorder="1" applyAlignment="1">
      <alignment horizontal="center" vertical="top"/>
    </xf>
    <xf numFmtId="0" fontId="38" fillId="13" borderId="7" xfId="6" applyFont="1" applyFill="1" applyBorder="1" applyAlignment="1">
      <alignment horizontal="center" vertical="top"/>
    </xf>
    <xf numFmtId="0" fontId="20" fillId="2" borderId="12" xfId="0" applyFont="1" applyFill="1" applyBorder="1" applyAlignment="1">
      <alignment horizontal="center" vertical="center"/>
    </xf>
    <xf numFmtId="0" fontId="22" fillId="8" borderId="0" xfId="0" applyFont="1" applyFill="1" applyAlignment="1">
      <alignment horizontal="center" vertical="center" wrapText="1"/>
    </xf>
    <xf numFmtId="0" fontId="22" fillId="8" borderId="13" xfId="0" applyFont="1" applyFill="1" applyBorder="1" applyAlignment="1">
      <alignment horizontal="center" vertical="center" wrapText="1"/>
    </xf>
    <xf numFmtId="0" fontId="22" fillId="8" borderId="5" xfId="0" applyFont="1" applyFill="1" applyBorder="1" applyAlignment="1">
      <alignment horizontal="center" vertical="center" wrapText="1"/>
    </xf>
    <xf numFmtId="0" fontId="22" fillId="8" borderId="7" xfId="0" applyFont="1" applyFill="1" applyBorder="1" applyAlignment="1">
      <alignment horizontal="center" vertical="center" wrapText="1"/>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0" fillId="6" borderId="8" xfId="0" applyFill="1" applyBorder="1" applyAlignment="1">
      <alignment horizontal="center" vertical="center"/>
    </xf>
    <xf numFmtId="0" fontId="0" fillId="6" borderId="10" xfId="0" applyFill="1" applyBorder="1" applyAlignment="1">
      <alignment horizontal="center" vertical="center"/>
    </xf>
    <xf numFmtId="0" fontId="44" fillId="0" borderId="8" xfId="0" applyFont="1" applyBorder="1" applyAlignment="1">
      <alignment horizontal="center" vertical="center"/>
    </xf>
    <xf numFmtId="0" fontId="44" fillId="0" borderId="10" xfId="0" applyFont="1" applyBorder="1" applyAlignment="1">
      <alignment horizontal="center" vertical="center"/>
    </xf>
    <xf numFmtId="0" fontId="27" fillId="0" borderId="8" xfId="0" applyFont="1" applyBorder="1" applyAlignment="1">
      <alignment horizontal="center" vertical="center"/>
    </xf>
    <xf numFmtId="0" fontId="27" fillId="0" borderId="10" xfId="0" applyFont="1" applyBorder="1" applyAlignment="1">
      <alignment horizontal="center" vertical="center"/>
    </xf>
    <xf numFmtId="165" fontId="3" fillId="6" borderId="8" xfId="1" applyNumberFormat="1" applyFont="1" applyFill="1" applyBorder="1" applyAlignment="1">
      <alignment horizontal="center" vertical="center" wrapText="1"/>
    </xf>
    <xf numFmtId="165" fontId="3" fillId="6" borderId="10" xfId="1" applyNumberFormat="1" applyFont="1" applyFill="1" applyBorder="1" applyAlignment="1">
      <alignment horizontal="center" vertical="center" wrapText="1"/>
    </xf>
    <xf numFmtId="165" fontId="45" fillId="6" borderId="8" xfId="1" applyNumberFormat="1" applyFont="1" applyFill="1" applyBorder="1" applyAlignment="1">
      <alignment horizontal="center" vertical="center" wrapText="1"/>
    </xf>
    <xf numFmtId="165" fontId="45" fillId="6" borderId="10" xfId="1" applyNumberFormat="1" applyFont="1" applyFill="1" applyBorder="1" applyAlignment="1">
      <alignment horizontal="center" vertical="center" wrapText="1"/>
    </xf>
    <xf numFmtId="0" fontId="6" fillId="6" borderId="8" xfId="3" applyFill="1" applyBorder="1" applyAlignment="1" applyProtection="1">
      <alignment horizontal="center" vertical="center"/>
    </xf>
    <xf numFmtId="0" fontId="6" fillId="6" borderId="10" xfId="3" applyFill="1" applyBorder="1" applyAlignment="1" applyProtection="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2" fontId="29" fillId="8" borderId="8" xfId="0" applyNumberFormat="1" applyFont="1" applyFill="1" applyBorder="1" applyAlignment="1">
      <alignment horizontal="center" vertical="center" wrapText="1"/>
    </xf>
    <xf numFmtId="2" fontId="29" fillId="8" borderId="10" xfId="0" applyNumberFormat="1" applyFont="1" applyFill="1" applyBorder="1" applyAlignment="1">
      <alignment horizontal="center" vertical="center" wrapText="1"/>
    </xf>
    <xf numFmtId="0" fontId="43" fillId="0" borderId="8" xfId="0" applyFont="1" applyBorder="1" applyAlignment="1">
      <alignment horizontal="left" vertical="center" wrapText="1"/>
    </xf>
    <xf numFmtId="0" fontId="43" fillId="0" borderId="10" xfId="0" applyFont="1" applyBorder="1" applyAlignment="1">
      <alignment horizontal="left" vertical="center" wrapText="1"/>
    </xf>
    <xf numFmtId="0" fontId="6" fillId="0" borderId="8" xfId="3" applyBorder="1" applyAlignment="1" applyProtection="1">
      <alignment horizontal="center" vertical="center"/>
    </xf>
    <xf numFmtId="0" fontId="6" fillId="0" borderId="10" xfId="3" applyBorder="1" applyAlignment="1" applyProtection="1">
      <alignment horizontal="center" vertical="center"/>
    </xf>
    <xf numFmtId="0" fontId="47" fillId="2" borderId="15" xfId="0" applyFont="1" applyFill="1" applyBorder="1" applyAlignment="1">
      <alignment horizontal="center" vertical="center"/>
    </xf>
    <xf numFmtId="0" fontId="47" fillId="2" borderId="16" xfId="0" applyFont="1" applyFill="1" applyBorder="1" applyAlignment="1">
      <alignment horizontal="center" vertical="center"/>
    </xf>
    <xf numFmtId="0" fontId="47" fillId="2" borderId="17" xfId="0" applyFont="1" applyFill="1" applyBorder="1" applyAlignment="1">
      <alignment horizontal="center" vertical="center"/>
    </xf>
    <xf numFmtId="0" fontId="49" fillId="8" borderId="5" xfId="0" applyFont="1" applyFill="1" applyBorder="1" applyAlignment="1">
      <alignment horizontal="center" vertical="center" wrapText="1"/>
    </xf>
    <xf numFmtId="0" fontId="49" fillId="8" borderId="6" xfId="0" applyFont="1" applyFill="1" applyBorder="1" applyAlignment="1">
      <alignment horizontal="center" vertical="center" wrapText="1"/>
    </xf>
    <xf numFmtId="0" fontId="49" fillId="8" borderId="19" xfId="0" applyFont="1" applyFill="1" applyBorder="1" applyAlignment="1">
      <alignment horizontal="center" vertical="center" wrapText="1"/>
    </xf>
    <xf numFmtId="0" fontId="49" fillId="8" borderId="20" xfId="0" applyFont="1" applyFill="1" applyBorder="1" applyAlignment="1">
      <alignment horizontal="center" vertical="center" wrapText="1"/>
    </xf>
    <xf numFmtId="0" fontId="49" fillId="8" borderId="16" xfId="0" applyFont="1" applyFill="1" applyBorder="1" applyAlignment="1">
      <alignment horizontal="center" vertical="center" wrapText="1"/>
    </xf>
    <xf numFmtId="0" fontId="49" fillId="8" borderId="17" xfId="0" applyFont="1" applyFill="1" applyBorder="1" applyAlignment="1">
      <alignment horizontal="center" vertical="center" wrapText="1"/>
    </xf>
    <xf numFmtId="0" fontId="20" fillId="2" borderId="21" xfId="0" applyFont="1" applyFill="1" applyBorder="1" applyAlignment="1">
      <alignment horizontal="center" vertical="center"/>
    </xf>
    <xf numFmtId="0" fontId="49" fillId="8" borderId="4" xfId="0" applyFont="1" applyFill="1" applyBorder="1" applyAlignment="1">
      <alignment horizontal="center" vertical="center" wrapText="1"/>
    </xf>
    <xf numFmtId="0" fontId="61" fillId="17" borderId="4" xfId="0" applyFont="1" applyFill="1" applyBorder="1" applyAlignment="1">
      <alignment horizontal="center" vertical="center"/>
    </xf>
    <xf numFmtId="0" fontId="57" fillId="6" borderId="4" xfId="0" applyFont="1" applyFill="1" applyBorder="1" applyAlignment="1">
      <alignment horizontal="center" vertical="center" wrapText="1"/>
    </xf>
    <xf numFmtId="0" fontId="61" fillId="17" borderId="4" xfId="0" applyFont="1" applyFill="1" applyBorder="1" applyAlignment="1">
      <alignment horizontal="center"/>
    </xf>
    <xf numFmtId="0" fontId="67" fillId="17" borderId="4" xfId="0" applyFont="1" applyFill="1" applyBorder="1" applyAlignment="1">
      <alignment horizontal="center" vertical="center"/>
    </xf>
    <xf numFmtId="0" fontId="74" fillId="8" borderId="4" xfId="0" applyFont="1" applyFill="1" applyBorder="1" applyAlignment="1">
      <alignment horizontal="center" vertical="center" wrapText="1"/>
    </xf>
    <xf numFmtId="0" fontId="58" fillId="18" borderId="21" xfId="0" applyFont="1" applyFill="1" applyBorder="1" applyAlignment="1">
      <alignment horizontal="center" vertical="center"/>
    </xf>
    <xf numFmtId="0" fontId="58" fillId="18" borderId="12" xfId="0" applyFont="1" applyFill="1" applyBorder="1" applyAlignment="1">
      <alignment horizontal="center" vertical="center"/>
    </xf>
    <xf numFmtId="0" fontId="74" fillId="8" borderId="5" xfId="0" applyFont="1" applyFill="1" applyBorder="1" applyAlignment="1">
      <alignment horizontal="center" vertical="center" wrapText="1"/>
    </xf>
    <xf numFmtId="0" fontId="74" fillId="8" borderId="6" xfId="0" applyFont="1" applyFill="1" applyBorder="1" applyAlignment="1">
      <alignment horizontal="center" vertical="center" wrapText="1"/>
    </xf>
    <xf numFmtId="0" fontId="74" fillId="0" borderId="4" xfId="0" applyFont="1" applyBorder="1" applyAlignment="1">
      <alignment horizontal="center" vertical="center" wrapText="1"/>
    </xf>
  </cellXfs>
  <cellStyles count="9">
    <cellStyle name="Comma" xfId="1" builtinId="3"/>
    <cellStyle name="Comma 15" xfId="5" xr:uid="{65E2A633-2ABF-4110-90DF-7D0D0D6FB7FC}"/>
    <cellStyle name="Currency" xfId="2" builtinId="4"/>
    <cellStyle name="Hyperlink" xfId="3" builtinId="8"/>
    <cellStyle name="Normal" xfId="0" builtinId="0"/>
    <cellStyle name="Normal 11 2" xfId="6" xr:uid="{9B16CE5F-02E9-4BB6-8714-A86636B9C3F8}"/>
    <cellStyle name="Normal 2" xfId="7" xr:uid="{9983304B-009D-4A2F-A700-4660377CEC51}"/>
    <cellStyle name="Normal 3" xfId="8" xr:uid="{73D1D23C-5377-4A33-B484-1858050315C9}"/>
    <cellStyle name="常规 2 2" xfId="4" xr:uid="{2053D819-47FC-4DB3-8F6F-B37E0C16F2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7" Type="http://schemas.openxmlformats.org/officeDocument/2006/relationships/image" Target="../media/image15.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jpeg"/></Relationships>
</file>

<file path=xl/drawings/_rels/drawing4.xml.rels><?xml version="1.0" encoding="UTF-8" standalone="yes"?>
<Relationships xmlns="http://schemas.openxmlformats.org/package/2006/relationships"><Relationship Id="rId8" Type="http://schemas.openxmlformats.org/officeDocument/2006/relationships/hyperlink" Target="https://magicbox.siscloudservices.com/index.php/s/nypGy9KDqtNmHQn" TargetMode="External"/><Relationship Id="rId3" Type="http://schemas.openxmlformats.org/officeDocument/2006/relationships/image" Target="../media/image18.png"/><Relationship Id="rId7" Type="http://schemas.openxmlformats.org/officeDocument/2006/relationships/image" Target="../media/image9.png"/><Relationship Id="rId2" Type="http://schemas.openxmlformats.org/officeDocument/2006/relationships/image" Target="../media/image17.png"/><Relationship Id="rId1" Type="http://schemas.openxmlformats.org/officeDocument/2006/relationships/image" Target="../media/image16.png"/><Relationship Id="rId6" Type="http://schemas.openxmlformats.org/officeDocument/2006/relationships/image" Target="../media/image21.png"/><Relationship Id="rId5" Type="http://schemas.openxmlformats.org/officeDocument/2006/relationships/image" Target="../media/image20.png"/><Relationship Id="rId4" Type="http://schemas.openxmlformats.org/officeDocument/2006/relationships/image" Target="../media/image19.png"/></Relationships>
</file>

<file path=xl/drawings/_rels/drawing5.xml.rels><?xml version="1.0" encoding="UTF-8" standalone="yes"?>
<Relationships xmlns="http://schemas.openxmlformats.org/package/2006/relationships"><Relationship Id="rId8" Type="http://schemas.openxmlformats.org/officeDocument/2006/relationships/image" Target="../media/image29.png"/><Relationship Id="rId13" Type="http://schemas.openxmlformats.org/officeDocument/2006/relationships/image" Target="../media/image33.jpeg"/><Relationship Id="rId3" Type="http://schemas.openxmlformats.org/officeDocument/2006/relationships/image" Target="../media/image24.jpeg"/><Relationship Id="rId7" Type="http://schemas.openxmlformats.org/officeDocument/2006/relationships/image" Target="../media/image28.jpeg"/><Relationship Id="rId12" Type="http://schemas.openxmlformats.org/officeDocument/2006/relationships/image" Target="../media/image32.png"/><Relationship Id="rId2" Type="http://schemas.openxmlformats.org/officeDocument/2006/relationships/image" Target="../media/image23.png"/><Relationship Id="rId1" Type="http://schemas.openxmlformats.org/officeDocument/2006/relationships/image" Target="../media/image22.jpeg"/><Relationship Id="rId6" Type="http://schemas.openxmlformats.org/officeDocument/2006/relationships/image" Target="../media/image27.png"/><Relationship Id="rId11" Type="http://schemas.openxmlformats.org/officeDocument/2006/relationships/image" Target="../media/image2.png"/><Relationship Id="rId5" Type="http://schemas.openxmlformats.org/officeDocument/2006/relationships/image" Target="../media/image26.png"/><Relationship Id="rId10" Type="http://schemas.openxmlformats.org/officeDocument/2006/relationships/image" Target="../media/image31.png"/><Relationship Id="rId4" Type="http://schemas.openxmlformats.org/officeDocument/2006/relationships/image" Target="../media/image25.jpeg"/><Relationship Id="rId9" Type="http://schemas.openxmlformats.org/officeDocument/2006/relationships/image" Target="../media/image30.png"/></Relationships>
</file>

<file path=xl/drawings/_rels/drawing6.xml.rels><?xml version="1.0" encoding="UTF-8" standalone="yes"?>
<Relationships xmlns="http://schemas.openxmlformats.org/package/2006/relationships"><Relationship Id="rId3" Type="http://schemas.openxmlformats.org/officeDocument/2006/relationships/image" Target="../media/image36.png"/><Relationship Id="rId2" Type="http://schemas.openxmlformats.org/officeDocument/2006/relationships/image" Target="../media/image35.png"/><Relationship Id="rId1" Type="http://schemas.openxmlformats.org/officeDocument/2006/relationships/image" Target="../media/image34.png"/><Relationship Id="rId5" Type="http://schemas.openxmlformats.org/officeDocument/2006/relationships/image" Target="../media/image38.png"/><Relationship Id="rId4" Type="http://schemas.openxmlformats.org/officeDocument/2006/relationships/image" Target="../media/image37.png"/></Relationships>
</file>

<file path=xl/drawings/_rels/drawing7.xml.rels><?xml version="1.0" encoding="UTF-8" standalone="yes"?>
<Relationships xmlns="http://schemas.openxmlformats.org/package/2006/relationships"><Relationship Id="rId3" Type="http://schemas.openxmlformats.org/officeDocument/2006/relationships/image" Target="../media/image41.png"/><Relationship Id="rId2" Type="http://schemas.openxmlformats.org/officeDocument/2006/relationships/image" Target="../media/image40.png"/><Relationship Id="rId1" Type="http://schemas.openxmlformats.org/officeDocument/2006/relationships/image" Target="../media/image39.png"/><Relationship Id="rId4" Type="http://schemas.openxmlformats.org/officeDocument/2006/relationships/image" Target="../media/image42.jpeg"/></Relationships>
</file>

<file path=xl/drawings/_rels/drawing8.xml.rels><?xml version="1.0" encoding="UTF-8" standalone="yes"?>
<Relationships xmlns="http://schemas.openxmlformats.org/package/2006/relationships"><Relationship Id="rId3" Type="http://schemas.openxmlformats.org/officeDocument/2006/relationships/image" Target="../media/image45.png"/><Relationship Id="rId2" Type="http://schemas.openxmlformats.org/officeDocument/2006/relationships/image" Target="../media/image44.png"/><Relationship Id="rId1" Type="http://schemas.openxmlformats.org/officeDocument/2006/relationships/image" Target="../media/image43.jpeg"/><Relationship Id="rId4" Type="http://schemas.openxmlformats.org/officeDocument/2006/relationships/image" Target="../media/image46.png"/></Relationships>
</file>

<file path=xl/drawings/_rels/drawing9.xml.rels><?xml version="1.0" encoding="UTF-8" standalone="yes"?>
<Relationships xmlns="http://schemas.openxmlformats.org/package/2006/relationships"><Relationship Id="rId8" Type="http://schemas.openxmlformats.org/officeDocument/2006/relationships/image" Target="../media/image54.png"/><Relationship Id="rId13" Type="http://schemas.openxmlformats.org/officeDocument/2006/relationships/image" Target="../media/image58.jpeg"/><Relationship Id="rId3" Type="http://schemas.openxmlformats.org/officeDocument/2006/relationships/image" Target="../media/image49.png"/><Relationship Id="rId7" Type="http://schemas.openxmlformats.org/officeDocument/2006/relationships/image" Target="../media/image53.png"/><Relationship Id="rId12" Type="http://schemas.openxmlformats.org/officeDocument/2006/relationships/image" Target="../media/image57.png"/><Relationship Id="rId2" Type="http://schemas.openxmlformats.org/officeDocument/2006/relationships/image" Target="../media/image48.png"/><Relationship Id="rId16" Type="http://schemas.openxmlformats.org/officeDocument/2006/relationships/image" Target="../media/image61.jpeg"/><Relationship Id="rId1" Type="http://schemas.openxmlformats.org/officeDocument/2006/relationships/image" Target="../media/image47.png"/><Relationship Id="rId6" Type="http://schemas.openxmlformats.org/officeDocument/2006/relationships/image" Target="../media/image52.GIF"/><Relationship Id="rId11" Type="http://schemas.openxmlformats.org/officeDocument/2006/relationships/image" Target="../media/image56.png"/><Relationship Id="rId5" Type="http://schemas.openxmlformats.org/officeDocument/2006/relationships/image" Target="../media/image51.png"/><Relationship Id="rId15" Type="http://schemas.openxmlformats.org/officeDocument/2006/relationships/image" Target="../media/image60.jpeg"/><Relationship Id="rId10" Type="http://schemas.openxmlformats.org/officeDocument/2006/relationships/image" Target="../media/image55.png"/><Relationship Id="rId4" Type="http://schemas.openxmlformats.org/officeDocument/2006/relationships/image" Target="../media/image50.png"/><Relationship Id="rId9" Type="http://schemas.openxmlformats.org/officeDocument/2006/relationships/image" Target="../media/image2.png"/><Relationship Id="rId14" Type="http://schemas.openxmlformats.org/officeDocument/2006/relationships/image" Target="../media/image59.jpeg"/></Relationships>
</file>

<file path=xl/drawings/_rels/drawing10.xml.rels><?xml version="1.0" encoding="UTF-8" standalone="yes"?>
<Relationships xmlns="http://schemas.openxmlformats.org/package/2006/relationships"><Relationship Id="rId8" Type="http://schemas.openxmlformats.org/officeDocument/2006/relationships/image" Target="../media/image69.png"/><Relationship Id="rId13" Type="http://schemas.openxmlformats.org/officeDocument/2006/relationships/image" Target="../media/image74.jpeg"/><Relationship Id="rId18" Type="http://schemas.openxmlformats.org/officeDocument/2006/relationships/image" Target="../media/image79.png"/><Relationship Id="rId3" Type="http://schemas.openxmlformats.org/officeDocument/2006/relationships/image" Target="../media/image64.png"/><Relationship Id="rId21" Type="http://schemas.openxmlformats.org/officeDocument/2006/relationships/image" Target="../media/image82.png"/><Relationship Id="rId7" Type="http://schemas.openxmlformats.org/officeDocument/2006/relationships/image" Target="../media/image68.png"/><Relationship Id="rId12" Type="http://schemas.openxmlformats.org/officeDocument/2006/relationships/image" Target="../media/image73.png"/><Relationship Id="rId17" Type="http://schemas.openxmlformats.org/officeDocument/2006/relationships/image" Target="../media/image78.png"/><Relationship Id="rId2" Type="http://schemas.openxmlformats.org/officeDocument/2006/relationships/image" Target="../media/image63.png"/><Relationship Id="rId16" Type="http://schemas.openxmlformats.org/officeDocument/2006/relationships/image" Target="../media/image77.png"/><Relationship Id="rId20" Type="http://schemas.openxmlformats.org/officeDocument/2006/relationships/image" Target="../media/image81.jpeg"/><Relationship Id="rId1" Type="http://schemas.openxmlformats.org/officeDocument/2006/relationships/image" Target="../media/image62.png"/><Relationship Id="rId6" Type="http://schemas.openxmlformats.org/officeDocument/2006/relationships/image" Target="../media/image67.jpeg"/><Relationship Id="rId11" Type="http://schemas.openxmlformats.org/officeDocument/2006/relationships/image" Target="../media/image72.jpeg"/><Relationship Id="rId24" Type="http://schemas.openxmlformats.org/officeDocument/2006/relationships/image" Target="../media/image85.png"/><Relationship Id="rId5" Type="http://schemas.openxmlformats.org/officeDocument/2006/relationships/image" Target="../media/image66.png"/><Relationship Id="rId15" Type="http://schemas.openxmlformats.org/officeDocument/2006/relationships/image" Target="../media/image76.png"/><Relationship Id="rId23" Type="http://schemas.openxmlformats.org/officeDocument/2006/relationships/image" Target="../media/image84.jpeg"/><Relationship Id="rId10" Type="http://schemas.openxmlformats.org/officeDocument/2006/relationships/image" Target="../media/image71.png"/><Relationship Id="rId19" Type="http://schemas.openxmlformats.org/officeDocument/2006/relationships/image" Target="../media/image80.jpeg"/><Relationship Id="rId4" Type="http://schemas.openxmlformats.org/officeDocument/2006/relationships/image" Target="../media/image65.png"/><Relationship Id="rId9" Type="http://schemas.openxmlformats.org/officeDocument/2006/relationships/image" Target="../media/image70.jpeg"/><Relationship Id="rId14" Type="http://schemas.openxmlformats.org/officeDocument/2006/relationships/image" Target="../media/image75.png"/><Relationship Id="rId22" Type="http://schemas.openxmlformats.org/officeDocument/2006/relationships/image" Target="../media/image83.png"/></Relationships>
</file>

<file path=xl/drawings/drawing1.xml><?xml version="1.0" encoding="utf-8"?>
<xdr:wsDr xmlns:xdr="http://schemas.openxmlformats.org/drawingml/2006/spreadsheetDrawing" xmlns:a="http://schemas.openxmlformats.org/drawingml/2006/main">
  <xdr:twoCellAnchor editAs="oneCell">
    <xdr:from>
      <xdr:col>0</xdr:col>
      <xdr:colOff>398318</xdr:colOff>
      <xdr:row>2</xdr:row>
      <xdr:rowOff>105619</xdr:rowOff>
    </xdr:from>
    <xdr:to>
      <xdr:col>0</xdr:col>
      <xdr:colOff>1171285</xdr:colOff>
      <xdr:row>2</xdr:row>
      <xdr:rowOff>1857099</xdr:rowOff>
    </xdr:to>
    <xdr:pic>
      <xdr:nvPicPr>
        <xdr:cNvPr id="2" name="Picture 1">
          <a:extLst>
            <a:ext uri="{FF2B5EF4-FFF2-40B4-BE49-F238E27FC236}">
              <a16:creationId xmlns:a16="http://schemas.microsoft.com/office/drawing/2014/main" id="{E9239F07-5361-49E7-BF2E-0E43BEA252AE}"/>
            </a:ext>
          </a:extLst>
        </xdr:cNvPr>
        <xdr:cNvPicPr>
          <a:picLocks noChangeAspect="1"/>
        </xdr:cNvPicPr>
      </xdr:nvPicPr>
      <xdr:blipFill>
        <a:blip xmlns:r="http://schemas.openxmlformats.org/officeDocument/2006/relationships" r:embed="rId1"/>
        <a:stretch>
          <a:fillRect/>
        </a:stretch>
      </xdr:blipFill>
      <xdr:spPr>
        <a:xfrm>
          <a:off x="398318" y="1762969"/>
          <a:ext cx="772967" cy="1751480"/>
        </a:xfrm>
        <a:prstGeom prst="rect">
          <a:avLst/>
        </a:prstGeom>
      </xdr:spPr>
    </xdr:pic>
    <xdr:clientData/>
  </xdr:twoCellAnchor>
  <xdr:twoCellAnchor editAs="oneCell">
    <xdr:from>
      <xdr:col>0</xdr:col>
      <xdr:colOff>947057</xdr:colOff>
      <xdr:row>2</xdr:row>
      <xdr:rowOff>97971</xdr:rowOff>
    </xdr:from>
    <xdr:to>
      <xdr:col>0</xdr:col>
      <xdr:colOff>1359172</xdr:colOff>
      <xdr:row>2</xdr:row>
      <xdr:rowOff>321854</xdr:rowOff>
    </xdr:to>
    <xdr:pic>
      <xdr:nvPicPr>
        <xdr:cNvPr id="3" name="Picture 140" descr="new-logo-png.png">
          <a:extLst>
            <a:ext uri="{FF2B5EF4-FFF2-40B4-BE49-F238E27FC236}">
              <a16:creationId xmlns:a16="http://schemas.microsoft.com/office/drawing/2014/main" id="{3B2DCFF4-A059-4DDC-8E22-7EB41714D2AC}"/>
            </a:ext>
          </a:extLst>
        </xdr:cNvPr>
        <xdr:cNvPicPr>
          <a:picLocks noChangeAspect="1"/>
        </xdr:cNvPicPr>
      </xdr:nvPicPr>
      <xdr:blipFill>
        <a:blip xmlns:r="http://schemas.openxmlformats.org/officeDocument/2006/relationships" r:embed="rId2" cstate="print"/>
        <a:stretch>
          <a:fillRect/>
        </a:stretch>
      </xdr:blipFill>
      <xdr:spPr>
        <a:xfrm>
          <a:off x="947057" y="1755321"/>
          <a:ext cx="412115" cy="2238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65315</xdr:colOff>
      <xdr:row>4</xdr:row>
      <xdr:rowOff>0</xdr:rowOff>
    </xdr:from>
    <xdr:to>
      <xdr:col>3</xdr:col>
      <xdr:colOff>65316</xdr:colOff>
      <xdr:row>4</xdr:row>
      <xdr:rowOff>696685</xdr:rowOff>
    </xdr:to>
    <xdr:pic>
      <xdr:nvPicPr>
        <xdr:cNvPr id="2" name="图片 27">
          <a:extLst>
            <a:ext uri="{FF2B5EF4-FFF2-40B4-BE49-F238E27FC236}">
              <a16:creationId xmlns:a16="http://schemas.microsoft.com/office/drawing/2014/main" id="{892B451F-554E-4485-87C6-3F4688CC5B64}"/>
            </a:ext>
          </a:extLst>
        </xdr:cNvPr>
        <xdr:cNvPicPr>
          <a:picLocks noChangeAspect="1"/>
        </xdr:cNvPicPr>
      </xdr:nvPicPr>
      <xdr:blipFill>
        <a:blip xmlns:r="http://schemas.openxmlformats.org/officeDocument/2006/relationships" r:embed="rId1" cstate="print"/>
        <a:stretch>
          <a:fillRect/>
        </a:stretch>
      </xdr:blipFill>
      <xdr:spPr>
        <a:xfrm>
          <a:off x="3862615" y="2933700"/>
          <a:ext cx="977901" cy="690335"/>
        </a:xfrm>
        <a:prstGeom prst="rect">
          <a:avLst/>
        </a:prstGeom>
        <a:noFill/>
        <a:ln>
          <a:noFill/>
        </a:ln>
      </xdr:spPr>
    </xdr:pic>
    <xdr:clientData/>
  </xdr:twoCellAnchor>
  <xdr:twoCellAnchor editAs="oneCell">
    <xdr:from>
      <xdr:col>13</xdr:col>
      <xdr:colOff>359229</xdr:colOff>
      <xdr:row>2</xdr:row>
      <xdr:rowOff>54429</xdr:rowOff>
    </xdr:from>
    <xdr:to>
      <xdr:col>13</xdr:col>
      <xdr:colOff>1045664</xdr:colOff>
      <xdr:row>2</xdr:row>
      <xdr:rowOff>685619</xdr:rowOff>
    </xdr:to>
    <xdr:pic>
      <xdr:nvPicPr>
        <xdr:cNvPr id="3" name="Picture 80">
          <a:extLst>
            <a:ext uri="{FF2B5EF4-FFF2-40B4-BE49-F238E27FC236}">
              <a16:creationId xmlns:a16="http://schemas.microsoft.com/office/drawing/2014/main" id="{CC4361AB-BD7E-4BA2-B06B-E9F1D89EBB06}"/>
            </a:ext>
          </a:extLst>
        </xdr:cNvPr>
        <xdr:cNvPicPr>
          <a:picLocks noChangeAspect="1"/>
        </xdr:cNvPicPr>
      </xdr:nvPicPr>
      <xdr:blipFill>
        <a:blip xmlns:r="http://schemas.openxmlformats.org/officeDocument/2006/relationships" r:embed="rId2" cstate="print"/>
        <a:stretch>
          <a:fillRect/>
        </a:stretch>
      </xdr:blipFill>
      <xdr:spPr>
        <a:xfrm>
          <a:off x="18539279" y="1387929"/>
          <a:ext cx="686435" cy="631190"/>
        </a:xfrm>
        <a:prstGeom prst="rect">
          <a:avLst/>
        </a:prstGeom>
      </xdr:spPr>
    </xdr:pic>
    <xdr:clientData/>
  </xdr:twoCellAnchor>
  <xdr:twoCellAnchor editAs="oneCell">
    <xdr:from>
      <xdr:col>2</xdr:col>
      <xdr:colOff>34636</xdr:colOff>
      <xdr:row>2</xdr:row>
      <xdr:rowOff>169046</xdr:rowOff>
    </xdr:from>
    <xdr:to>
      <xdr:col>2</xdr:col>
      <xdr:colOff>726786</xdr:colOff>
      <xdr:row>2</xdr:row>
      <xdr:rowOff>670061</xdr:rowOff>
    </xdr:to>
    <xdr:pic>
      <xdr:nvPicPr>
        <xdr:cNvPr id="4" name="Picture 117">
          <a:extLst>
            <a:ext uri="{FF2B5EF4-FFF2-40B4-BE49-F238E27FC236}">
              <a16:creationId xmlns:a16="http://schemas.microsoft.com/office/drawing/2014/main" id="{27046C79-134A-41A6-A2AE-4A10B281CC69}"/>
            </a:ext>
          </a:extLst>
        </xdr:cNvPr>
        <xdr:cNvPicPr>
          <a:picLocks noChangeAspect="1"/>
        </xdr:cNvPicPr>
      </xdr:nvPicPr>
      <xdr:blipFill>
        <a:blip xmlns:r="http://schemas.openxmlformats.org/officeDocument/2006/relationships" r:embed="rId3" cstate="print"/>
        <a:stretch>
          <a:fillRect/>
        </a:stretch>
      </xdr:blipFill>
      <xdr:spPr>
        <a:xfrm>
          <a:off x="3831936" y="1502546"/>
          <a:ext cx="692150" cy="501015"/>
        </a:xfrm>
        <a:prstGeom prst="rect">
          <a:avLst/>
        </a:prstGeom>
      </xdr:spPr>
    </xdr:pic>
    <xdr:clientData/>
  </xdr:twoCellAnchor>
  <xdr:twoCellAnchor editAs="oneCell">
    <xdr:from>
      <xdr:col>2</xdr:col>
      <xdr:colOff>277091</xdr:colOff>
      <xdr:row>5</xdr:row>
      <xdr:rowOff>34637</xdr:rowOff>
    </xdr:from>
    <xdr:to>
      <xdr:col>2</xdr:col>
      <xdr:colOff>780011</xdr:colOff>
      <xdr:row>5</xdr:row>
      <xdr:rowOff>588992</xdr:rowOff>
    </xdr:to>
    <xdr:pic>
      <xdr:nvPicPr>
        <xdr:cNvPr id="5" name="Picture 130">
          <a:extLst>
            <a:ext uri="{FF2B5EF4-FFF2-40B4-BE49-F238E27FC236}">
              <a16:creationId xmlns:a16="http://schemas.microsoft.com/office/drawing/2014/main" id="{9C377D52-55D3-4DF7-A59D-73AB5F1FEE5D}"/>
            </a:ext>
          </a:extLst>
        </xdr:cNvPr>
        <xdr:cNvPicPr>
          <a:picLocks noChangeAspect="1"/>
        </xdr:cNvPicPr>
      </xdr:nvPicPr>
      <xdr:blipFill>
        <a:blip xmlns:r="http://schemas.openxmlformats.org/officeDocument/2006/relationships" r:embed="rId4" cstate="print"/>
        <a:stretch>
          <a:fillRect/>
        </a:stretch>
      </xdr:blipFill>
      <xdr:spPr>
        <a:xfrm>
          <a:off x="4074391" y="3660487"/>
          <a:ext cx="502920" cy="554355"/>
        </a:xfrm>
        <a:prstGeom prst="rect">
          <a:avLst/>
        </a:prstGeom>
      </xdr:spPr>
    </xdr:pic>
    <xdr:clientData/>
  </xdr:twoCellAnchor>
  <xdr:twoCellAnchor>
    <xdr:from>
      <xdr:col>2</xdr:col>
      <xdr:colOff>65315</xdr:colOff>
      <xdr:row>6</xdr:row>
      <xdr:rowOff>0</xdr:rowOff>
    </xdr:from>
    <xdr:to>
      <xdr:col>3</xdr:col>
      <xdr:colOff>65316</xdr:colOff>
      <xdr:row>6</xdr:row>
      <xdr:rowOff>696685</xdr:rowOff>
    </xdr:to>
    <xdr:pic>
      <xdr:nvPicPr>
        <xdr:cNvPr id="6" name="图片 27">
          <a:extLst>
            <a:ext uri="{FF2B5EF4-FFF2-40B4-BE49-F238E27FC236}">
              <a16:creationId xmlns:a16="http://schemas.microsoft.com/office/drawing/2014/main" id="{154C40F7-8050-4E95-B51E-174FB2DEE6AE}"/>
            </a:ext>
          </a:extLst>
        </xdr:cNvPr>
        <xdr:cNvPicPr>
          <a:picLocks noChangeAspect="1"/>
        </xdr:cNvPicPr>
      </xdr:nvPicPr>
      <xdr:blipFill>
        <a:blip xmlns:r="http://schemas.openxmlformats.org/officeDocument/2006/relationships" r:embed="rId1" cstate="print"/>
        <a:stretch>
          <a:fillRect/>
        </a:stretch>
      </xdr:blipFill>
      <xdr:spPr>
        <a:xfrm>
          <a:off x="3862615" y="4318000"/>
          <a:ext cx="977901" cy="690335"/>
        </a:xfrm>
        <a:prstGeom prst="rect">
          <a:avLst/>
        </a:prstGeom>
        <a:noFill/>
        <a:ln>
          <a:noFill/>
        </a:ln>
      </xdr:spPr>
    </xdr:pic>
    <xdr:clientData/>
  </xdr:twoCellAnchor>
  <xdr:twoCellAnchor editAs="oneCell">
    <xdr:from>
      <xdr:col>2</xdr:col>
      <xdr:colOff>63500</xdr:colOff>
      <xdr:row>3</xdr:row>
      <xdr:rowOff>31750</xdr:rowOff>
    </xdr:from>
    <xdr:to>
      <xdr:col>2</xdr:col>
      <xdr:colOff>777240</xdr:colOff>
      <xdr:row>3</xdr:row>
      <xdr:rowOff>554990</xdr:rowOff>
    </xdr:to>
    <xdr:pic>
      <xdr:nvPicPr>
        <xdr:cNvPr id="7" name="Picture 141">
          <a:extLst>
            <a:ext uri="{FF2B5EF4-FFF2-40B4-BE49-F238E27FC236}">
              <a16:creationId xmlns:a16="http://schemas.microsoft.com/office/drawing/2014/main" id="{D6D25B3B-17AC-49F4-833E-A0391CA0EE19}"/>
            </a:ext>
          </a:extLst>
        </xdr:cNvPr>
        <xdr:cNvPicPr>
          <a:picLocks noChangeAspect="1"/>
        </xdr:cNvPicPr>
      </xdr:nvPicPr>
      <xdr:blipFill>
        <a:blip xmlns:r="http://schemas.openxmlformats.org/officeDocument/2006/relationships" r:embed="rId5" cstate="print"/>
        <a:stretch>
          <a:fillRect/>
        </a:stretch>
      </xdr:blipFill>
      <xdr:spPr>
        <a:xfrm>
          <a:off x="3860800" y="2165350"/>
          <a:ext cx="713740" cy="523240"/>
        </a:xfrm>
        <a:prstGeom prst="rect">
          <a:avLst/>
        </a:prstGeom>
      </xdr:spPr>
    </xdr:pic>
    <xdr:clientData/>
  </xdr:twoCellAnchor>
  <xdr:oneCellAnchor>
    <xdr:from>
      <xdr:col>13</xdr:col>
      <xdr:colOff>359229</xdr:colOff>
      <xdr:row>3</xdr:row>
      <xdr:rowOff>54429</xdr:rowOff>
    </xdr:from>
    <xdr:ext cx="682625" cy="627380"/>
    <xdr:pic>
      <xdr:nvPicPr>
        <xdr:cNvPr id="8" name="Picture 80">
          <a:extLst>
            <a:ext uri="{FF2B5EF4-FFF2-40B4-BE49-F238E27FC236}">
              <a16:creationId xmlns:a16="http://schemas.microsoft.com/office/drawing/2014/main" id="{64726A9A-A4DE-460B-AA69-E11EBAA35333}"/>
            </a:ext>
          </a:extLst>
        </xdr:cNvPr>
        <xdr:cNvPicPr>
          <a:picLocks noChangeAspect="1"/>
        </xdr:cNvPicPr>
      </xdr:nvPicPr>
      <xdr:blipFill>
        <a:blip xmlns:r="http://schemas.openxmlformats.org/officeDocument/2006/relationships" r:embed="rId2" cstate="print"/>
        <a:stretch>
          <a:fillRect/>
        </a:stretch>
      </xdr:blipFill>
      <xdr:spPr>
        <a:xfrm>
          <a:off x="18539279" y="2188029"/>
          <a:ext cx="682625" cy="627380"/>
        </a:xfrm>
        <a:prstGeom prst="rect">
          <a:avLst/>
        </a:prstGeom>
      </xdr:spPr>
    </xdr:pic>
    <xdr:clientData/>
  </xdr:oneCellAnchor>
  <xdr:twoCellAnchor editAs="oneCell">
    <xdr:from>
      <xdr:col>0</xdr:col>
      <xdr:colOff>0</xdr:colOff>
      <xdr:row>2</xdr:row>
      <xdr:rowOff>0</xdr:rowOff>
    </xdr:from>
    <xdr:to>
      <xdr:col>0</xdr:col>
      <xdr:colOff>958899</xdr:colOff>
      <xdr:row>2</xdr:row>
      <xdr:rowOff>254013</xdr:rowOff>
    </xdr:to>
    <xdr:pic>
      <xdr:nvPicPr>
        <xdr:cNvPr id="9" name="Picture 8">
          <a:extLst>
            <a:ext uri="{FF2B5EF4-FFF2-40B4-BE49-F238E27FC236}">
              <a16:creationId xmlns:a16="http://schemas.microsoft.com/office/drawing/2014/main" id="{E889DAC3-9D78-4D8E-A322-B2260786671E}"/>
            </a:ext>
          </a:extLst>
        </xdr:cNvPr>
        <xdr:cNvPicPr>
          <a:picLocks noChangeAspect="1"/>
        </xdr:cNvPicPr>
      </xdr:nvPicPr>
      <xdr:blipFill>
        <a:blip xmlns:r="http://schemas.openxmlformats.org/officeDocument/2006/relationships" r:embed="rId6" cstate="print"/>
        <a:stretch>
          <a:fillRect/>
        </a:stretch>
      </xdr:blipFill>
      <xdr:spPr>
        <a:xfrm>
          <a:off x="0" y="1333500"/>
          <a:ext cx="958899" cy="254013"/>
        </a:xfrm>
        <a:prstGeom prst="rect">
          <a:avLst/>
        </a:prstGeom>
      </xdr:spPr>
    </xdr:pic>
    <xdr:clientData/>
  </xdr:twoCellAnchor>
  <xdr:twoCellAnchor editAs="oneCell">
    <xdr:from>
      <xdr:col>0</xdr:col>
      <xdr:colOff>0</xdr:colOff>
      <xdr:row>3</xdr:row>
      <xdr:rowOff>0</xdr:rowOff>
    </xdr:from>
    <xdr:to>
      <xdr:col>0</xdr:col>
      <xdr:colOff>398780</xdr:colOff>
      <xdr:row>3</xdr:row>
      <xdr:rowOff>208915</xdr:rowOff>
    </xdr:to>
    <xdr:pic>
      <xdr:nvPicPr>
        <xdr:cNvPr id="10" name="Picture 140" descr="new-logo-png.png">
          <a:extLst>
            <a:ext uri="{FF2B5EF4-FFF2-40B4-BE49-F238E27FC236}">
              <a16:creationId xmlns:a16="http://schemas.microsoft.com/office/drawing/2014/main" id="{8AA64769-32BA-406D-9AE4-9A52F4577DDC}"/>
            </a:ext>
          </a:extLst>
        </xdr:cNvPr>
        <xdr:cNvPicPr>
          <a:picLocks noChangeAspect="1"/>
        </xdr:cNvPicPr>
      </xdr:nvPicPr>
      <xdr:blipFill>
        <a:blip xmlns:r="http://schemas.openxmlformats.org/officeDocument/2006/relationships" r:embed="rId7" cstate="print"/>
        <a:stretch>
          <a:fillRect/>
        </a:stretch>
      </xdr:blipFill>
      <xdr:spPr>
        <a:xfrm>
          <a:off x="0" y="2133600"/>
          <a:ext cx="398780" cy="2089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17318</xdr:colOff>
      <xdr:row>4</xdr:row>
      <xdr:rowOff>17318</xdr:rowOff>
    </xdr:from>
    <xdr:to>
      <xdr:col>8</xdr:col>
      <xdr:colOff>20161</xdr:colOff>
      <xdr:row>4</xdr:row>
      <xdr:rowOff>289461</xdr:rowOff>
    </xdr:to>
    <xdr:sp macro="" textlink="">
      <xdr:nvSpPr>
        <xdr:cNvPr id="2" name="Rounded Rectangle 43">
          <a:extLst>
            <a:ext uri="{FF2B5EF4-FFF2-40B4-BE49-F238E27FC236}">
              <a16:creationId xmlns:a16="http://schemas.microsoft.com/office/drawing/2014/main" id="{5C8A3A00-12C1-43D6-8F1D-5891347F2FC6}"/>
            </a:ext>
          </a:extLst>
        </xdr:cNvPr>
        <xdr:cNvSpPr/>
      </xdr:nvSpPr>
      <xdr:spPr>
        <a:xfrm>
          <a:off x="14768368" y="1541318"/>
          <a:ext cx="3933493" cy="272143"/>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h-TH" sz="1400" baseline="0">
              <a:solidFill>
                <a:sysClr val="windowText" lastClr="000000"/>
              </a:solidFill>
            </a:rPr>
            <a:t>สินค้ามีความยาวพิเศษ จึงมีค่าขนส่งแยก</a:t>
          </a:r>
          <a:endParaRPr lang="en-US" sz="1400" baseline="0">
            <a:solidFill>
              <a:sysClr val="windowText" lastClr="000000"/>
            </a:solidFill>
          </a:endParaRPr>
        </a:p>
      </xdr:txBody>
    </xdr:sp>
    <xdr:clientData/>
  </xdr:twoCellAnchor>
  <xdr:twoCellAnchor>
    <xdr:from>
      <xdr:col>6</xdr:col>
      <xdr:colOff>17318</xdr:colOff>
      <xdr:row>4</xdr:row>
      <xdr:rowOff>17318</xdr:rowOff>
    </xdr:from>
    <xdr:to>
      <xdr:col>8</xdr:col>
      <xdr:colOff>20161</xdr:colOff>
      <xdr:row>4</xdr:row>
      <xdr:rowOff>289461</xdr:rowOff>
    </xdr:to>
    <xdr:sp macro="" textlink="">
      <xdr:nvSpPr>
        <xdr:cNvPr id="3" name="Rounded Rectangle 55">
          <a:extLst>
            <a:ext uri="{FF2B5EF4-FFF2-40B4-BE49-F238E27FC236}">
              <a16:creationId xmlns:a16="http://schemas.microsoft.com/office/drawing/2014/main" id="{E95DFAF4-0132-4BB2-BD58-537D82FC97A5}"/>
            </a:ext>
          </a:extLst>
        </xdr:cNvPr>
        <xdr:cNvSpPr/>
      </xdr:nvSpPr>
      <xdr:spPr>
        <a:xfrm>
          <a:off x="14768368" y="1541318"/>
          <a:ext cx="3933493" cy="272143"/>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h-TH" sz="1400" baseline="0">
              <a:solidFill>
                <a:sysClr val="windowText" lastClr="000000"/>
              </a:solidFill>
            </a:rPr>
            <a:t>สินค้ามีความยาวพิเศษ จึงมีค่าขนส่งแยก</a:t>
          </a:r>
          <a:endParaRPr lang="en-US" sz="1400" baseline="0">
            <a:solidFill>
              <a:sysClr val="windowText" lastClr="000000"/>
            </a:solidFill>
          </a:endParaRPr>
        </a:p>
      </xdr:txBody>
    </xdr:sp>
    <xdr:clientData/>
  </xdr:twoCellAnchor>
  <xdr:twoCellAnchor>
    <xdr:from>
      <xdr:col>1</xdr:col>
      <xdr:colOff>295647</xdr:colOff>
      <xdr:row>5</xdr:row>
      <xdr:rowOff>687530</xdr:rowOff>
    </xdr:from>
    <xdr:to>
      <xdr:col>1</xdr:col>
      <xdr:colOff>1302576</xdr:colOff>
      <xdr:row>5</xdr:row>
      <xdr:rowOff>969817</xdr:rowOff>
    </xdr:to>
    <xdr:sp macro="" textlink="">
      <xdr:nvSpPr>
        <xdr:cNvPr id="4" name="Rounded Rectangle 57">
          <a:extLst>
            <a:ext uri="{FF2B5EF4-FFF2-40B4-BE49-F238E27FC236}">
              <a16:creationId xmlns:a16="http://schemas.microsoft.com/office/drawing/2014/main" id="{D13B67C8-7864-4D71-BB26-2D17D3C20157}"/>
            </a:ext>
          </a:extLst>
        </xdr:cNvPr>
        <xdr:cNvSpPr/>
      </xdr:nvSpPr>
      <xdr:spPr>
        <a:xfrm>
          <a:off x="1787897" y="3564080"/>
          <a:ext cx="1006929" cy="282287"/>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h-TH" sz="1800" baseline="0">
              <a:solidFill>
                <a:schemeClr val="tx1"/>
              </a:solidFill>
            </a:rPr>
            <a:t>ไม้ซ้าย</a:t>
          </a:r>
          <a:endParaRPr lang="en-US" sz="1800" baseline="0">
            <a:solidFill>
              <a:schemeClr val="tx1"/>
            </a:solidFill>
          </a:endParaRPr>
        </a:p>
      </xdr:txBody>
    </xdr:sp>
    <xdr:clientData/>
  </xdr:twoCellAnchor>
  <xdr:twoCellAnchor editAs="oneCell">
    <xdr:from>
      <xdr:col>2</xdr:col>
      <xdr:colOff>432953</xdr:colOff>
      <xdr:row>5</xdr:row>
      <xdr:rowOff>502227</xdr:rowOff>
    </xdr:from>
    <xdr:to>
      <xdr:col>2</xdr:col>
      <xdr:colOff>2112817</xdr:colOff>
      <xdr:row>7</xdr:row>
      <xdr:rowOff>380998</xdr:rowOff>
    </xdr:to>
    <xdr:pic>
      <xdr:nvPicPr>
        <xdr:cNvPr id="5" name="Picture 4">
          <a:extLst>
            <a:ext uri="{FF2B5EF4-FFF2-40B4-BE49-F238E27FC236}">
              <a16:creationId xmlns:a16="http://schemas.microsoft.com/office/drawing/2014/main" id="{5138A1E3-55FF-406C-8D90-C35292F07BAE}"/>
            </a:ext>
          </a:extLst>
        </xdr:cNvPr>
        <xdr:cNvPicPr>
          <a:picLocks noChangeAspect="1"/>
        </xdr:cNvPicPr>
      </xdr:nvPicPr>
      <xdr:blipFill>
        <a:blip xmlns:r="http://schemas.openxmlformats.org/officeDocument/2006/relationships" r:embed="rId1" cstate="print"/>
        <a:stretch>
          <a:fillRect/>
        </a:stretch>
      </xdr:blipFill>
      <xdr:spPr>
        <a:xfrm>
          <a:off x="4293753" y="3378777"/>
          <a:ext cx="1679864" cy="1923471"/>
        </a:xfrm>
        <a:prstGeom prst="rect">
          <a:avLst/>
        </a:prstGeom>
      </xdr:spPr>
    </xdr:pic>
    <xdr:clientData/>
  </xdr:twoCellAnchor>
  <xdr:twoCellAnchor editAs="oneCell">
    <xdr:from>
      <xdr:col>1</xdr:col>
      <xdr:colOff>363681</xdr:colOff>
      <xdr:row>6</xdr:row>
      <xdr:rowOff>362050</xdr:rowOff>
    </xdr:from>
    <xdr:to>
      <xdr:col>1</xdr:col>
      <xdr:colOff>1686212</xdr:colOff>
      <xdr:row>6</xdr:row>
      <xdr:rowOff>787805</xdr:rowOff>
    </xdr:to>
    <xdr:pic>
      <xdr:nvPicPr>
        <xdr:cNvPr id="6" name="Picture 5">
          <a:extLst>
            <a:ext uri="{FF2B5EF4-FFF2-40B4-BE49-F238E27FC236}">
              <a16:creationId xmlns:a16="http://schemas.microsoft.com/office/drawing/2014/main" id="{19471D66-6F16-472C-9BF9-E352AA2FD137}"/>
            </a:ext>
          </a:extLst>
        </xdr:cNvPr>
        <xdr:cNvPicPr>
          <a:picLocks noChangeAspect="1"/>
        </xdr:cNvPicPr>
      </xdr:nvPicPr>
      <xdr:blipFill>
        <a:blip xmlns:r="http://schemas.openxmlformats.org/officeDocument/2006/relationships" r:embed="rId2"/>
        <a:stretch>
          <a:fillRect/>
        </a:stretch>
      </xdr:blipFill>
      <xdr:spPr>
        <a:xfrm>
          <a:off x="1855931" y="4286350"/>
          <a:ext cx="1322531" cy="425755"/>
        </a:xfrm>
        <a:prstGeom prst="rect">
          <a:avLst/>
        </a:prstGeom>
      </xdr:spPr>
    </xdr:pic>
    <xdr:clientData/>
  </xdr:twoCellAnchor>
  <xdr:twoCellAnchor editAs="oneCell">
    <xdr:from>
      <xdr:col>1</xdr:col>
      <xdr:colOff>155864</xdr:colOff>
      <xdr:row>8</xdr:row>
      <xdr:rowOff>244768</xdr:rowOff>
    </xdr:from>
    <xdr:to>
      <xdr:col>1</xdr:col>
      <xdr:colOff>1668896</xdr:colOff>
      <xdr:row>8</xdr:row>
      <xdr:rowOff>716502</xdr:rowOff>
    </xdr:to>
    <xdr:pic>
      <xdr:nvPicPr>
        <xdr:cNvPr id="7" name="Picture 6">
          <a:extLst>
            <a:ext uri="{FF2B5EF4-FFF2-40B4-BE49-F238E27FC236}">
              <a16:creationId xmlns:a16="http://schemas.microsoft.com/office/drawing/2014/main" id="{313E9A44-6D30-4BCB-95BE-283AD89FB3E4}"/>
            </a:ext>
          </a:extLst>
        </xdr:cNvPr>
        <xdr:cNvPicPr>
          <a:picLocks noChangeAspect="1"/>
        </xdr:cNvPicPr>
      </xdr:nvPicPr>
      <xdr:blipFill>
        <a:blip xmlns:r="http://schemas.openxmlformats.org/officeDocument/2006/relationships" r:embed="rId3"/>
        <a:stretch>
          <a:fillRect/>
        </a:stretch>
      </xdr:blipFill>
      <xdr:spPr>
        <a:xfrm>
          <a:off x="1648114" y="6556668"/>
          <a:ext cx="1513032" cy="471734"/>
        </a:xfrm>
        <a:prstGeom prst="rect">
          <a:avLst/>
        </a:prstGeom>
      </xdr:spPr>
    </xdr:pic>
    <xdr:clientData/>
  </xdr:twoCellAnchor>
  <xdr:twoCellAnchor editAs="oneCell">
    <xdr:from>
      <xdr:col>1</xdr:col>
      <xdr:colOff>446979</xdr:colOff>
      <xdr:row>10</xdr:row>
      <xdr:rowOff>1095549</xdr:rowOff>
    </xdr:from>
    <xdr:to>
      <xdr:col>2</xdr:col>
      <xdr:colOff>1248313</xdr:colOff>
      <xdr:row>10</xdr:row>
      <xdr:rowOff>1649476</xdr:rowOff>
    </xdr:to>
    <xdr:pic>
      <xdr:nvPicPr>
        <xdr:cNvPr id="8" name="图片 1">
          <a:extLst>
            <a:ext uri="{FF2B5EF4-FFF2-40B4-BE49-F238E27FC236}">
              <a16:creationId xmlns:a16="http://schemas.microsoft.com/office/drawing/2014/main" id="{A7249892-BBB3-47DA-8215-4014C635A0F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a:xfrm>
          <a:off x="1939229" y="8944149"/>
          <a:ext cx="3169884" cy="5539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0</xdr:colOff>
      <xdr:row>10</xdr:row>
      <xdr:rowOff>0</xdr:rowOff>
    </xdr:from>
    <xdr:to>
      <xdr:col>8</xdr:col>
      <xdr:colOff>2843</xdr:colOff>
      <xdr:row>10</xdr:row>
      <xdr:rowOff>326571</xdr:rowOff>
    </xdr:to>
    <xdr:sp macro="" textlink="">
      <xdr:nvSpPr>
        <xdr:cNvPr id="9" name="Rounded Rectangle 70">
          <a:extLst>
            <a:ext uri="{FF2B5EF4-FFF2-40B4-BE49-F238E27FC236}">
              <a16:creationId xmlns:a16="http://schemas.microsoft.com/office/drawing/2014/main" id="{B0FC2770-AB0A-4C9C-B58B-C5541A4B66AB}"/>
            </a:ext>
          </a:extLst>
        </xdr:cNvPr>
        <xdr:cNvSpPr/>
      </xdr:nvSpPr>
      <xdr:spPr>
        <a:xfrm>
          <a:off x="14751050" y="7848600"/>
          <a:ext cx="3933493" cy="326571"/>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h-TH" sz="1400" baseline="0">
              <a:solidFill>
                <a:sysClr val="windowText" lastClr="000000"/>
              </a:solidFill>
            </a:rPr>
            <a:t>สินค้ามีความยาวพิเศษ จึงมีค่าขนส่งแยก</a:t>
          </a:r>
          <a:endParaRPr lang="en-US" sz="1400" baseline="0">
            <a:solidFill>
              <a:sysClr val="windowText" lastClr="000000"/>
            </a:solidFill>
          </a:endParaRPr>
        </a:p>
      </xdr:txBody>
    </xdr:sp>
    <xdr:clientData/>
  </xdr:twoCellAnchor>
  <xdr:twoCellAnchor>
    <xdr:from>
      <xdr:col>2</xdr:col>
      <xdr:colOff>1237014</xdr:colOff>
      <xdr:row>10</xdr:row>
      <xdr:rowOff>241216</xdr:rowOff>
    </xdr:from>
    <xdr:to>
      <xdr:col>2</xdr:col>
      <xdr:colOff>2320637</xdr:colOff>
      <xdr:row>10</xdr:row>
      <xdr:rowOff>731073</xdr:rowOff>
    </xdr:to>
    <xdr:sp macro="" textlink="">
      <xdr:nvSpPr>
        <xdr:cNvPr id="10" name="Rounded Rectangle 71">
          <a:extLst>
            <a:ext uri="{FF2B5EF4-FFF2-40B4-BE49-F238E27FC236}">
              <a16:creationId xmlns:a16="http://schemas.microsoft.com/office/drawing/2014/main" id="{1DF1C15A-DA64-4726-BBD0-11F55D259E69}"/>
            </a:ext>
          </a:extLst>
        </xdr:cNvPr>
        <xdr:cNvSpPr/>
      </xdr:nvSpPr>
      <xdr:spPr>
        <a:xfrm>
          <a:off x="5097814" y="8089816"/>
          <a:ext cx="1083623" cy="489857"/>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h-TH" sz="1800" baseline="0">
              <a:solidFill>
                <a:schemeClr val="tx1"/>
              </a:solidFill>
            </a:rPr>
            <a:t>ไม้</a:t>
          </a:r>
          <a:r>
            <a:rPr lang="en-US" sz="1800" baseline="0">
              <a:solidFill>
                <a:schemeClr val="tx1"/>
              </a:solidFill>
            </a:rPr>
            <a:t> 6m. </a:t>
          </a:r>
        </a:p>
      </xdr:txBody>
    </xdr:sp>
    <xdr:clientData/>
  </xdr:twoCellAnchor>
  <xdr:twoCellAnchor>
    <xdr:from>
      <xdr:col>0</xdr:col>
      <xdr:colOff>51955</xdr:colOff>
      <xdr:row>10</xdr:row>
      <xdr:rowOff>0</xdr:rowOff>
    </xdr:from>
    <xdr:to>
      <xdr:col>0</xdr:col>
      <xdr:colOff>1194955</xdr:colOff>
      <xdr:row>10</xdr:row>
      <xdr:rowOff>2251364</xdr:rowOff>
    </xdr:to>
    <xdr:sp macro="" textlink="">
      <xdr:nvSpPr>
        <xdr:cNvPr id="11" name="Rounded Rectangle 80">
          <a:extLst>
            <a:ext uri="{FF2B5EF4-FFF2-40B4-BE49-F238E27FC236}">
              <a16:creationId xmlns:a16="http://schemas.microsoft.com/office/drawing/2014/main" id="{17F97880-B9C5-4B5B-B667-7DD2CFAAD45F}"/>
            </a:ext>
          </a:extLst>
        </xdr:cNvPr>
        <xdr:cNvSpPr/>
      </xdr:nvSpPr>
      <xdr:spPr>
        <a:xfrm>
          <a:off x="51955" y="7848600"/>
          <a:ext cx="1143000" cy="1895764"/>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h-TH" sz="1400" baseline="0">
              <a:solidFill>
                <a:schemeClr val="tx1"/>
              </a:solidFill>
            </a:rPr>
            <a:t>ความยาวตั้งต้น </a:t>
          </a:r>
          <a:r>
            <a:rPr lang="en-US" sz="1400" baseline="0">
              <a:solidFill>
                <a:schemeClr val="tx1"/>
              </a:solidFill>
            </a:rPr>
            <a:t>3.4</a:t>
          </a:r>
          <a:r>
            <a:rPr lang="th-TH" sz="1400" baseline="0">
              <a:solidFill>
                <a:schemeClr val="tx1"/>
              </a:solidFill>
            </a:rPr>
            <a:t> </a:t>
          </a:r>
          <a:r>
            <a:rPr lang="en-US" sz="1400" baseline="0">
              <a:solidFill>
                <a:schemeClr val="tx1"/>
              </a:solidFill>
            </a:rPr>
            <a:t>m </a:t>
          </a:r>
          <a:r>
            <a:rPr lang="th-TH" sz="1400" baseline="0">
              <a:solidFill>
                <a:schemeClr val="tx1"/>
              </a:solidFill>
            </a:rPr>
            <a:t>สามารถยืดได้ </a:t>
          </a:r>
          <a:r>
            <a:rPr lang="en-US" sz="1400" baseline="0">
              <a:solidFill>
                <a:schemeClr val="tx1"/>
              </a:solidFill>
            </a:rPr>
            <a:t>6</a:t>
          </a:r>
          <a:r>
            <a:rPr lang="th-TH" sz="1400" baseline="0">
              <a:solidFill>
                <a:schemeClr val="tx1"/>
              </a:solidFill>
            </a:rPr>
            <a:t> </a:t>
          </a:r>
          <a:r>
            <a:rPr lang="en-US" sz="1400" baseline="0">
              <a:solidFill>
                <a:schemeClr val="tx1"/>
              </a:solidFill>
            </a:rPr>
            <a:t>m</a:t>
          </a:r>
        </a:p>
      </xdr:txBody>
    </xdr:sp>
    <xdr:clientData/>
  </xdr:twoCellAnchor>
  <xdr:twoCellAnchor editAs="oneCell">
    <xdr:from>
      <xdr:col>1</xdr:col>
      <xdr:colOff>1246908</xdr:colOff>
      <xdr:row>11</xdr:row>
      <xdr:rowOff>248491</xdr:rowOff>
    </xdr:from>
    <xdr:to>
      <xdr:col>2</xdr:col>
      <xdr:colOff>121228</xdr:colOff>
      <xdr:row>11</xdr:row>
      <xdr:rowOff>1584225</xdr:rowOff>
    </xdr:to>
    <xdr:pic>
      <xdr:nvPicPr>
        <xdr:cNvPr id="12" name="Picture 11">
          <a:extLst>
            <a:ext uri="{FF2B5EF4-FFF2-40B4-BE49-F238E27FC236}">
              <a16:creationId xmlns:a16="http://schemas.microsoft.com/office/drawing/2014/main" id="{6959950B-E13D-4C21-9ED9-C2BF50D616D2}"/>
            </a:ext>
          </a:extLst>
        </xdr:cNvPr>
        <xdr:cNvPicPr>
          <a:picLocks noChangeAspect="1"/>
        </xdr:cNvPicPr>
      </xdr:nvPicPr>
      <xdr:blipFill>
        <a:blip xmlns:r="http://schemas.openxmlformats.org/officeDocument/2006/relationships" r:embed="rId5"/>
        <a:stretch>
          <a:fillRect/>
        </a:stretch>
      </xdr:blipFill>
      <xdr:spPr>
        <a:xfrm>
          <a:off x="2739158" y="9995741"/>
          <a:ext cx="1242870" cy="1335734"/>
        </a:xfrm>
        <a:prstGeom prst="rect">
          <a:avLst/>
        </a:prstGeom>
      </xdr:spPr>
    </xdr:pic>
    <xdr:clientData/>
  </xdr:twoCellAnchor>
  <xdr:twoCellAnchor editAs="oneCell">
    <xdr:from>
      <xdr:col>1</xdr:col>
      <xdr:colOff>1229591</xdr:colOff>
      <xdr:row>12</xdr:row>
      <xdr:rowOff>188768</xdr:rowOff>
    </xdr:from>
    <xdr:to>
      <xdr:col>2</xdr:col>
      <xdr:colOff>103911</xdr:colOff>
      <xdr:row>12</xdr:row>
      <xdr:rowOff>1524502</xdr:rowOff>
    </xdr:to>
    <xdr:pic>
      <xdr:nvPicPr>
        <xdr:cNvPr id="13" name="Picture 12">
          <a:extLst>
            <a:ext uri="{FF2B5EF4-FFF2-40B4-BE49-F238E27FC236}">
              <a16:creationId xmlns:a16="http://schemas.microsoft.com/office/drawing/2014/main" id="{5FE78F35-93EE-4683-B1DD-E24CE858E4C6}"/>
            </a:ext>
          </a:extLst>
        </xdr:cNvPr>
        <xdr:cNvPicPr>
          <a:picLocks noChangeAspect="1"/>
        </xdr:cNvPicPr>
      </xdr:nvPicPr>
      <xdr:blipFill>
        <a:blip xmlns:r="http://schemas.openxmlformats.org/officeDocument/2006/relationships" r:embed="rId5"/>
        <a:stretch>
          <a:fillRect/>
        </a:stretch>
      </xdr:blipFill>
      <xdr:spPr>
        <a:xfrm>
          <a:off x="2721841" y="11999768"/>
          <a:ext cx="1242870" cy="1335734"/>
        </a:xfrm>
        <a:prstGeom prst="rect">
          <a:avLst/>
        </a:prstGeom>
      </xdr:spPr>
    </xdr:pic>
    <xdr:clientData/>
  </xdr:twoCellAnchor>
  <xdr:twoCellAnchor editAs="oneCell">
    <xdr:from>
      <xdr:col>1</xdr:col>
      <xdr:colOff>217715</xdr:colOff>
      <xdr:row>4</xdr:row>
      <xdr:rowOff>326571</xdr:rowOff>
    </xdr:from>
    <xdr:to>
      <xdr:col>1</xdr:col>
      <xdr:colOff>1897743</xdr:colOff>
      <xdr:row>5</xdr:row>
      <xdr:rowOff>238561</xdr:rowOff>
    </xdr:to>
    <xdr:pic>
      <xdr:nvPicPr>
        <xdr:cNvPr id="14" name="Picture 13">
          <a:extLst>
            <a:ext uri="{FF2B5EF4-FFF2-40B4-BE49-F238E27FC236}">
              <a16:creationId xmlns:a16="http://schemas.microsoft.com/office/drawing/2014/main" id="{8178810C-3552-4B0A-BAD3-46C77F25CEDF}"/>
            </a:ext>
          </a:extLst>
        </xdr:cNvPr>
        <xdr:cNvPicPr>
          <a:picLocks noChangeAspect="1"/>
        </xdr:cNvPicPr>
      </xdr:nvPicPr>
      <xdr:blipFill>
        <a:blip xmlns:r="http://schemas.openxmlformats.org/officeDocument/2006/relationships" r:embed="rId6"/>
        <a:stretch>
          <a:fillRect/>
        </a:stretch>
      </xdr:blipFill>
      <xdr:spPr>
        <a:xfrm flipH="1">
          <a:off x="1709965" y="1850571"/>
          <a:ext cx="1680028" cy="1264540"/>
        </a:xfrm>
        <a:prstGeom prst="rect">
          <a:avLst/>
        </a:prstGeom>
      </xdr:spPr>
    </xdr:pic>
    <xdr:clientData/>
  </xdr:twoCellAnchor>
  <xdr:twoCellAnchor>
    <xdr:from>
      <xdr:col>0</xdr:col>
      <xdr:colOff>311727</xdr:colOff>
      <xdr:row>7</xdr:row>
      <xdr:rowOff>0</xdr:rowOff>
    </xdr:from>
    <xdr:to>
      <xdr:col>0</xdr:col>
      <xdr:colOff>1177636</xdr:colOff>
      <xdr:row>8</xdr:row>
      <xdr:rowOff>727364</xdr:rowOff>
    </xdr:to>
    <xdr:sp macro="" textlink="">
      <xdr:nvSpPr>
        <xdr:cNvPr id="15" name="Rounded Rectangle 63">
          <a:extLst>
            <a:ext uri="{FF2B5EF4-FFF2-40B4-BE49-F238E27FC236}">
              <a16:creationId xmlns:a16="http://schemas.microsoft.com/office/drawing/2014/main" id="{5FA291BD-B9B7-499D-AE89-BEEE20311A69}"/>
            </a:ext>
          </a:extLst>
        </xdr:cNvPr>
        <xdr:cNvSpPr/>
      </xdr:nvSpPr>
      <xdr:spPr>
        <a:xfrm>
          <a:off x="311727" y="4921250"/>
          <a:ext cx="865909" cy="2118014"/>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h-TH" sz="1400" baseline="0">
              <a:solidFill>
                <a:schemeClr val="tx1"/>
              </a:solidFill>
            </a:rPr>
            <a:t>ในกล่องมีแถมรีโมทให้ </a:t>
          </a:r>
          <a:r>
            <a:rPr lang="en-US" sz="1400" baseline="0">
              <a:solidFill>
                <a:schemeClr val="tx1"/>
              </a:solidFill>
            </a:rPr>
            <a:t>2 </a:t>
          </a:r>
          <a:r>
            <a:rPr lang="th-TH" sz="1400" baseline="0">
              <a:solidFill>
                <a:schemeClr val="tx1"/>
              </a:solidFill>
            </a:rPr>
            <a:t>อัน</a:t>
          </a:r>
          <a:endParaRPr lang="en-US" sz="1400" baseline="0">
            <a:solidFill>
              <a:schemeClr val="tx1"/>
            </a:solidFill>
          </a:endParaRPr>
        </a:p>
      </xdr:txBody>
    </xdr:sp>
    <xdr:clientData/>
  </xdr:twoCellAnchor>
  <xdr:oneCellAnchor>
    <xdr:from>
      <xdr:col>1</xdr:col>
      <xdr:colOff>259773</xdr:colOff>
      <xdr:row>7</xdr:row>
      <xdr:rowOff>253261</xdr:rowOff>
    </xdr:from>
    <xdr:ext cx="1298863" cy="1039090"/>
    <xdr:pic>
      <xdr:nvPicPr>
        <xdr:cNvPr id="16" name="Picture 15">
          <a:extLst>
            <a:ext uri="{FF2B5EF4-FFF2-40B4-BE49-F238E27FC236}">
              <a16:creationId xmlns:a16="http://schemas.microsoft.com/office/drawing/2014/main" id="{A56D8C7E-AFD4-4BAB-98A8-4D71BE58B639}"/>
            </a:ext>
          </a:extLst>
        </xdr:cNvPr>
        <xdr:cNvPicPr>
          <a:picLocks noChangeAspect="1"/>
        </xdr:cNvPicPr>
      </xdr:nvPicPr>
      <xdr:blipFill>
        <a:blip xmlns:r="http://schemas.openxmlformats.org/officeDocument/2006/relationships" r:embed="rId7"/>
        <a:stretch>
          <a:fillRect/>
        </a:stretch>
      </xdr:blipFill>
      <xdr:spPr>
        <a:xfrm>
          <a:off x="1752023" y="5174511"/>
          <a:ext cx="1298863" cy="103909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3</xdr:col>
      <xdr:colOff>76200</xdr:colOff>
      <xdr:row>4</xdr:row>
      <xdr:rowOff>638175</xdr:rowOff>
    </xdr:from>
    <xdr:ext cx="2473325" cy="185759"/>
    <xdr:pic>
      <xdr:nvPicPr>
        <xdr:cNvPr id="2" name="图片 23">
          <a:extLst>
            <a:ext uri="{FF2B5EF4-FFF2-40B4-BE49-F238E27FC236}">
              <a16:creationId xmlns:a16="http://schemas.microsoft.com/office/drawing/2014/main" id="{439ABF33-4490-44B9-9A1D-B142DDCA20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8520" t="43133" r="8620" b="43870"/>
        <a:stretch>
          <a:fillRect/>
        </a:stretch>
      </xdr:blipFill>
      <xdr:spPr>
        <a:xfrm>
          <a:off x="6000750" y="2136775"/>
          <a:ext cx="2473325" cy="185759"/>
        </a:xfrm>
        <a:prstGeom prst="rect">
          <a:avLst/>
        </a:prstGeom>
      </xdr:spPr>
    </xdr:pic>
    <xdr:clientData/>
  </xdr:oneCellAnchor>
  <xdr:oneCellAnchor>
    <xdr:from>
      <xdr:col>3</xdr:col>
      <xdr:colOff>142875</xdr:colOff>
      <xdr:row>6</xdr:row>
      <xdr:rowOff>600075</xdr:rowOff>
    </xdr:from>
    <xdr:ext cx="2479675" cy="185759"/>
    <xdr:pic>
      <xdr:nvPicPr>
        <xdr:cNvPr id="3" name="图片 23">
          <a:extLst>
            <a:ext uri="{FF2B5EF4-FFF2-40B4-BE49-F238E27FC236}">
              <a16:creationId xmlns:a16="http://schemas.microsoft.com/office/drawing/2014/main" id="{4D81636B-EDEE-4432-BFCC-020D324D7D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8520" t="43133" r="8620" b="43870"/>
        <a:stretch>
          <a:fillRect/>
        </a:stretch>
      </xdr:blipFill>
      <xdr:spPr>
        <a:xfrm>
          <a:off x="6067425" y="3965575"/>
          <a:ext cx="2479675" cy="185759"/>
        </a:xfrm>
        <a:prstGeom prst="rect">
          <a:avLst/>
        </a:prstGeom>
      </xdr:spPr>
    </xdr:pic>
    <xdr:clientData/>
  </xdr:oneCellAnchor>
  <xdr:oneCellAnchor>
    <xdr:from>
      <xdr:col>3</xdr:col>
      <xdr:colOff>57150</xdr:colOff>
      <xdr:row>9</xdr:row>
      <xdr:rowOff>571500</xdr:rowOff>
    </xdr:from>
    <xdr:ext cx="2607617" cy="114300"/>
    <xdr:pic>
      <xdr:nvPicPr>
        <xdr:cNvPr id="4" name="图片 24">
          <a:extLst>
            <a:ext uri="{FF2B5EF4-FFF2-40B4-BE49-F238E27FC236}">
              <a16:creationId xmlns:a16="http://schemas.microsoft.com/office/drawing/2014/main" id="{D79B5F63-26C0-49EE-81AE-4B05629065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8520" t="43133" r="8620" b="43870"/>
        <a:stretch>
          <a:fillRect/>
        </a:stretch>
      </xdr:blipFill>
      <xdr:spPr>
        <a:xfrm>
          <a:off x="5981700" y="6115050"/>
          <a:ext cx="2607617" cy="114300"/>
        </a:xfrm>
        <a:prstGeom prst="rect">
          <a:avLst/>
        </a:prstGeom>
      </xdr:spPr>
    </xdr:pic>
    <xdr:clientData/>
  </xdr:oneCellAnchor>
  <xdr:oneCellAnchor>
    <xdr:from>
      <xdr:col>3</xdr:col>
      <xdr:colOff>85725</xdr:colOff>
      <xdr:row>13</xdr:row>
      <xdr:rowOff>609600</xdr:rowOff>
    </xdr:from>
    <xdr:ext cx="2610792" cy="114300"/>
    <xdr:pic>
      <xdr:nvPicPr>
        <xdr:cNvPr id="5" name="图片 24">
          <a:extLst>
            <a:ext uri="{FF2B5EF4-FFF2-40B4-BE49-F238E27FC236}">
              <a16:creationId xmlns:a16="http://schemas.microsoft.com/office/drawing/2014/main" id="{ACE204BC-93B3-4752-8393-C1006AE0AC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8520" t="43133" r="8620" b="43870"/>
        <a:stretch>
          <a:fillRect/>
        </a:stretch>
      </xdr:blipFill>
      <xdr:spPr>
        <a:xfrm>
          <a:off x="6010275" y="9436100"/>
          <a:ext cx="2610792" cy="114300"/>
        </a:xfrm>
        <a:prstGeom prst="rect">
          <a:avLst/>
        </a:prstGeom>
      </xdr:spPr>
    </xdr:pic>
    <xdr:clientData/>
  </xdr:oneCellAnchor>
  <xdr:oneCellAnchor>
    <xdr:from>
      <xdr:col>1</xdr:col>
      <xdr:colOff>148768</xdr:colOff>
      <xdr:row>14</xdr:row>
      <xdr:rowOff>262894</xdr:rowOff>
    </xdr:from>
    <xdr:ext cx="1981418" cy="206099"/>
    <xdr:pic>
      <xdr:nvPicPr>
        <xdr:cNvPr id="6" name="图片 30">
          <a:extLst>
            <a:ext uri="{FF2B5EF4-FFF2-40B4-BE49-F238E27FC236}">
              <a16:creationId xmlns:a16="http://schemas.microsoft.com/office/drawing/2014/main" id="{5DE5C04D-4E57-4ADA-A7F1-B53D4D10DD7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45448" r="47579"/>
        <a:stretch>
          <a:fillRect/>
        </a:stretch>
      </xdr:blipFill>
      <xdr:spPr>
        <a:xfrm rot="5400000">
          <a:off x="2871577" y="9681285"/>
          <a:ext cx="206099" cy="1981418"/>
        </a:xfrm>
        <a:prstGeom prst="rect">
          <a:avLst/>
        </a:prstGeom>
      </xdr:spPr>
    </xdr:pic>
    <xdr:clientData/>
  </xdr:oneCellAnchor>
  <xdr:oneCellAnchor>
    <xdr:from>
      <xdr:col>1</xdr:col>
      <xdr:colOff>365578</xdr:colOff>
      <xdr:row>15</xdr:row>
      <xdr:rowOff>65314</xdr:rowOff>
    </xdr:from>
    <xdr:ext cx="1546225" cy="513443"/>
    <xdr:pic>
      <xdr:nvPicPr>
        <xdr:cNvPr id="7" name="图片 31">
          <a:extLst>
            <a:ext uri="{FF2B5EF4-FFF2-40B4-BE49-F238E27FC236}">
              <a16:creationId xmlns:a16="http://schemas.microsoft.com/office/drawing/2014/main" id="{86687476-107B-4A37-A529-9E316D71E737}"/>
            </a:ext>
          </a:extLst>
        </xdr:cNvPr>
        <xdr:cNvPicPr>
          <a:picLocks noChangeAspect="1"/>
        </xdr:cNvPicPr>
      </xdr:nvPicPr>
      <xdr:blipFill>
        <a:blip xmlns:r="http://schemas.openxmlformats.org/officeDocument/2006/relationships" r:embed="rId3" cstate="print">
          <a:extLst>
            <a:ext uri="{BEBA8EAE-BF5A-486C-A8C5-ECC9F3942E4B}">
              <a14:imgProps xmlns:a14="http://schemas.microsoft.com/office/drawing/2010/main">
                <a14:imgLayer>
                  <a14:imgEffect>
                    <a14:backgroundRemoval t="0" b="98810" l="1003" r="100000">
                      <a14:foregroundMark x1="83459" y1="51190" x2="83459" y2="51190"/>
                      <a14:foregroundMark x1="87469" y1="40476" x2="87469" y2="40476"/>
                      <a14:foregroundMark x1="90226" y1="41667" x2="90226" y2="41667"/>
                      <a14:foregroundMark x1="90727" y1="32143" x2="90727" y2="32143"/>
                    </a14:backgroundRemoval>
                  </a14:imgEffect>
                </a14:imgLayer>
              </a14:imgProps>
            </a:ext>
            <a:ext uri="{28A0092B-C50C-407E-A947-70E740481C1C}">
              <a14:useLocalDpi xmlns:a14="http://schemas.microsoft.com/office/drawing/2010/main" val="0"/>
            </a:ext>
          </a:extLst>
        </a:blip>
        <a:stretch>
          <a:fillRect/>
        </a:stretch>
      </xdr:blipFill>
      <xdr:spPr>
        <a:xfrm>
          <a:off x="2200728" y="11127014"/>
          <a:ext cx="1546225" cy="513443"/>
        </a:xfrm>
        <a:prstGeom prst="rect">
          <a:avLst/>
        </a:prstGeom>
      </xdr:spPr>
    </xdr:pic>
    <xdr:clientData/>
  </xdr:oneCellAnchor>
  <xdr:oneCellAnchor>
    <xdr:from>
      <xdr:col>1</xdr:col>
      <xdr:colOff>361950</xdr:colOff>
      <xdr:row>11</xdr:row>
      <xdr:rowOff>96157</xdr:rowOff>
    </xdr:from>
    <xdr:ext cx="1552575" cy="522967"/>
    <xdr:pic>
      <xdr:nvPicPr>
        <xdr:cNvPr id="8" name="图片 31">
          <a:extLst>
            <a:ext uri="{FF2B5EF4-FFF2-40B4-BE49-F238E27FC236}">
              <a16:creationId xmlns:a16="http://schemas.microsoft.com/office/drawing/2014/main" id="{77935D28-9E35-4439-B0B8-76206F068B79}"/>
            </a:ext>
          </a:extLst>
        </xdr:cNvPr>
        <xdr:cNvPicPr>
          <a:picLocks noChangeAspect="1"/>
        </xdr:cNvPicPr>
      </xdr:nvPicPr>
      <xdr:blipFill>
        <a:blip xmlns:r="http://schemas.openxmlformats.org/officeDocument/2006/relationships" r:embed="rId3" cstate="print">
          <a:extLst>
            <a:ext uri="{BEBA8EAE-BF5A-486C-A8C5-ECC9F3942E4B}">
              <a14:imgProps xmlns:a14="http://schemas.microsoft.com/office/drawing/2010/main">
                <a14:imgLayer>
                  <a14:imgEffect>
                    <a14:backgroundRemoval t="0" b="98810" l="1003" r="100000">
                      <a14:foregroundMark x1="83459" y1="51190" x2="83459" y2="51190"/>
                      <a14:foregroundMark x1="87469" y1="40476" x2="87469" y2="40476"/>
                      <a14:foregroundMark x1="90226" y1="41667" x2="90226" y2="41667"/>
                      <a14:foregroundMark x1="90727" y1="32143" x2="90727" y2="32143"/>
                    </a14:backgroundRemoval>
                  </a14:imgEffect>
                </a14:imgLayer>
              </a14:imgProps>
            </a:ext>
            <a:ext uri="{28A0092B-C50C-407E-A947-70E740481C1C}">
              <a14:useLocalDpi xmlns:a14="http://schemas.microsoft.com/office/drawing/2010/main" val="0"/>
            </a:ext>
          </a:extLst>
        </a:blip>
        <a:stretch>
          <a:fillRect/>
        </a:stretch>
      </xdr:blipFill>
      <xdr:spPr>
        <a:xfrm>
          <a:off x="2197100" y="8046357"/>
          <a:ext cx="1552575" cy="522967"/>
        </a:xfrm>
        <a:prstGeom prst="rect">
          <a:avLst/>
        </a:prstGeom>
      </xdr:spPr>
    </xdr:pic>
    <xdr:clientData/>
  </xdr:oneCellAnchor>
  <xdr:oneCellAnchor>
    <xdr:from>
      <xdr:col>1</xdr:col>
      <xdr:colOff>144233</xdr:colOff>
      <xdr:row>10</xdr:row>
      <xdr:rowOff>272419</xdr:rowOff>
    </xdr:from>
    <xdr:ext cx="1981418" cy="190224"/>
    <xdr:pic>
      <xdr:nvPicPr>
        <xdr:cNvPr id="9" name="图片 30">
          <a:extLst>
            <a:ext uri="{FF2B5EF4-FFF2-40B4-BE49-F238E27FC236}">
              <a16:creationId xmlns:a16="http://schemas.microsoft.com/office/drawing/2014/main" id="{37770F4F-2A7B-452A-9FC3-15578E983B7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45448" r="47579"/>
        <a:stretch>
          <a:fillRect/>
        </a:stretch>
      </xdr:blipFill>
      <xdr:spPr>
        <a:xfrm rot="5400000">
          <a:off x="2874980" y="6577722"/>
          <a:ext cx="190224" cy="1981418"/>
        </a:xfrm>
        <a:prstGeom prst="rect">
          <a:avLst/>
        </a:prstGeom>
      </xdr:spPr>
    </xdr:pic>
    <xdr:clientData/>
  </xdr:oneCellAnchor>
  <xdr:oneCellAnchor>
    <xdr:from>
      <xdr:col>1</xdr:col>
      <xdr:colOff>408214</xdr:colOff>
      <xdr:row>4</xdr:row>
      <xdr:rowOff>0</xdr:rowOff>
    </xdr:from>
    <xdr:ext cx="1255032" cy="1382896"/>
    <xdr:pic>
      <xdr:nvPicPr>
        <xdr:cNvPr id="10" name="图片 20" descr="https://docs-blue.hikvision.com/hone/editoffice/weboffice/api/v3/office/copy/eERGbkdSQjRyanVUSkErc25MQ3FPR2J1Ulg4aWl6K2dQVmlrUXdDMGFBbjlzcTQ2Tk1XNVZCejhMQW5makx6dk01SlE5RFhnV2IvK3FwY0h3b2xQOEZSY3ZKVS9PcGR4VWcwQmZHN2VRWUhOa0FLZEo3QS9laTFuTjRsN0J3QWl0M092NGNJMXozTnpSSWwydWpnQm1HRmNPSGxNckpYeEpXNE84N1JBalI2UG5JeFk2WjYvQzlIaU10eFlyZXBCNXhJaG9wSHkwblg3VGFIbUtpRzRlWkRzaS9saFp3ME0wNzRmbWswVm81OFdLeFE9/attach/object/d6fd917c103a82050236a5a8980f31b5b16ad265">
          <a:extLst>
            <a:ext uri="{FF2B5EF4-FFF2-40B4-BE49-F238E27FC236}">
              <a16:creationId xmlns:a16="http://schemas.microsoft.com/office/drawing/2014/main" id="{42885E79-EC25-4C1F-8275-547BBE2CB51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2243364" y="1498600"/>
          <a:ext cx="1255032" cy="138289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441779</xdr:colOff>
      <xdr:row>5</xdr:row>
      <xdr:rowOff>112033</xdr:rowOff>
    </xdr:from>
    <xdr:ext cx="1248682" cy="1382670"/>
    <xdr:pic>
      <xdr:nvPicPr>
        <xdr:cNvPr id="11" name="图片 20" descr="https://docs-blue.hikvision.com/hone/editoffice/weboffice/api/v3/office/copy/eERGbkdSQjRyanVUSkErc25MQ3FPR2J1Ulg4aWl6K2dQVmlrUXdDMGFBbjlzcTQ2Tk1XNVZCejhMQW5makx6dk01SlE5RFhnV2IvK3FwY0h3b2xQOEZSY3ZKVS9PcGR4VWcwQmZHN2VRWUhOa0FLZEo3QS9laTFuTjRsN0J3QWl0M092NGNJMXozTnpSSWwydWpnQm1HRmNPSGxNckpYeEpXNE84N1JBalI2UG5JeFk2WjYvQzlIaU10eFlyZXBCNXhJaG9wSHkwblg3VGFIbUtpRzRlWkRzaS9saFp3ME0wNzRmbWswVm81OFdLeFE9/attach/object/d6fd917c103a82050236a5a8980f31b5b16ad265">
          <a:extLst>
            <a:ext uri="{FF2B5EF4-FFF2-40B4-BE49-F238E27FC236}">
              <a16:creationId xmlns:a16="http://schemas.microsoft.com/office/drawing/2014/main" id="{DA1F5FF6-DE52-4D3B-9424-E5C42D45AE8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2276929" y="3255283"/>
          <a:ext cx="1248682" cy="13826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417740</xdr:colOff>
      <xdr:row>8</xdr:row>
      <xdr:rowOff>166461</xdr:rowOff>
    </xdr:from>
    <xdr:ext cx="1251857" cy="1382669"/>
    <xdr:pic>
      <xdr:nvPicPr>
        <xdr:cNvPr id="12" name="图片 20" descr="https://docs-blue.hikvision.com/hone/editoffice/weboffice/api/v3/office/copy/eERGbkdSQjRyanVUSkErc25MQ3FPR2J1Ulg4aWl6K2dQVmlrUXdDMGFBbjlzcTQ2Tk1XNVZCejhMQW5makx6dk01SlE5RFhnV2IvK3FwY0h3b2xQOEZSY3ZKVS9PcGR4VWcwQmZHN2VRWUhOa0FLZEo3QS9laTFuTjRsN0J3QWl0M092NGNJMXozTnpSSWwydWpnQm1HRmNPSGxNckpYeEpXNE84N1JBalI2UG5JeFk2WjYvQzlIaU10eFlyZXBCNXhJaG9wSHkwblg3VGFIbUtpRzRlWkRzaS9saFp3ME0wNzRmbWswVm81OFdLeFE9/attach/object/d6fd917c103a82050236a5a8980f31b5b16ad265">
          <a:extLst>
            <a:ext uri="{FF2B5EF4-FFF2-40B4-BE49-F238E27FC236}">
              <a16:creationId xmlns:a16="http://schemas.microsoft.com/office/drawing/2014/main" id="{A059540A-3BE8-413B-A0FC-46EC53B4305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2252890" y="5487761"/>
          <a:ext cx="1251857" cy="138266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353787</xdr:colOff>
      <xdr:row>12</xdr:row>
      <xdr:rowOff>122465</xdr:rowOff>
    </xdr:from>
    <xdr:ext cx="1248682" cy="1385845"/>
    <xdr:pic>
      <xdr:nvPicPr>
        <xdr:cNvPr id="13" name="图片 20" descr="https://docs-blue.hikvision.com/hone/editoffice/weboffice/api/v3/office/copy/eERGbkdSQjRyanVUSkErc25MQ3FPR2J1Ulg4aWl6K2dQVmlrUXdDMGFBbjlzcTQ2Tk1XNVZCejhMQW5makx6dk01SlE5RFhnV2IvK3FwY0h3b2xQOEZSY3ZKVS9PcGR4VWcwQmZHN2VRWUhOa0FLZEo3QS9laTFuTjRsN0J3QWl0M092NGNJMXozTnpSSWwydWpnQm1HRmNPSGxNckpYeEpXNE84N1JBalI2UG5JeFk2WjYvQzlIaU10eFlyZXBCNXhJaG9wSHkwblg3VGFIbUtpRzRlWkRzaS9saFp3ME0wNzRmbWswVm81OFdLeFE9/attach/object/d6fd917c103a82050236a5a8980f31b5b16ad265">
          <a:extLst>
            <a:ext uri="{FF2B5EF4-FFF2-40B4-BE49-F238E27FC236}">
              <a16:creationId xmlns:a16="http://schemas.microsoft.com/office/drawing/2014/main" id="{58802C6F-91C6-4F81-9DCB-3295E16B9C7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2188937" y="8720365"/>
          <a:ext cx="1248682" cy="138584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479652</xdr:colOff>
      <xdr:row>17</xdr:row>
      <xdr:rowOff>48078</xdr:rowOff>
    </xdr:from>
    <xdr:ext cx="1215687" cy="647700"/>
    <xdr:pic>
      <xdr:nvPicPr>
        <xdr:cNvPr id="14" name="图片 5" descr="https://docs-blue.hikvision.com/hone/editoffice/weboffice/api/v3/office/copy/eERGbkdSQjRyanVUSkErc25MQ3FPR2J1Ulg4aWl6K2dQVmlrUXdDMGFBbjlzcTQ2Tk1XNVZCejhMQW5makx6dk01SlE5RFhnV2IvK3FwY0h3b2xQOEZSY3ZKVS9PcGR4VWcwQmZHN2VRWUhOa0FLZEo3QS9laTFuTjRsN0J3QWl0M092NGNJMXozTnpSSWwydWpnQm1HRmNPSGxNckpYeEpXNE84N1JBalI2UG5JeFk2WjYvQzlIaU10eFlyZXBCNXhJaG9wSHkwblg3VGFIbUtpRzRlWkRzaS9saFp3ME0wNzRmbWswVm81OFdLeFE9/attach/object/564201b9094dc6ee14272eedd8413d56f16cee9e">
          <a:extLst>
            <a:ext uri="{FF2B5EF4-FFF2-40B4-BE49-F238E27FC236}">
              <a16:creationId xmlns:a16="http://schemas.microsoft.com/office/drawing/2014/main" id="{CD66C9E0-3DC0-4BCF-AA2B-ACA3B63B1E3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2314802" y="12417878"/>
          <a:ext cx="1215687" cy="6477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2</xdr:col>
      <xdr:colOff>333375</xdr:colOff>
      <xdr:row>6</xdr:row>
      <xdr:rowOff>511969</xdr:rowOff>
    </xdr:from>
    <xdr:to>
      <xdr:col>2</xdr:col>
      <xdr:colOff>1197882</xdr:colOff>
      <xdr:row>6</xdr:row>
      <xdr:rowOff>931565</xdr:rowOff>
    </xdr:to>
    <xdr:sp macro="" textlink="">
      <xdr:nvSpPr>
        <xdr:cNvPr id="15" name="Rounded Rectangle 49">
          <a:extLst>
            <a:ext uri="{FF2B5EF4-FFF2-40B4-BE49-F238E27FC236}">
              <a16:creationId xmlns:a16="http://schemas.microsoft.com/office/drawing/2014/main" id="{50690A77-182F-4798-9AB1-7995D6CE45E7}"/>
            </a:ext>
          </a:extLst>
        </xdr:cNvPr>
        <xdr:cNvSpPr/>
      </xdr:nvSpPr>
      <xdr:spPr>
        <a:xfrm>
          <a:off x="4289425" y="3877469"/>
          <a:ext cx="864507" cy="419596"/>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h-TH" sz="1800" baseline="0">
              <a:solidFill>
                <a:schemeClr val="tx1"/>
              </a:solidFill>
            </a:rPr>
            <a:t>ไม้ขวา</a:t>
          </a:r>
          <a:endParaRPr lang="en-US" sz="1800" baseline="0">
            <a:solidFill>
              <a:schemeClr val="tx1"/>
            </a:solidFill>
          </a:endParaRPr>
        </a:p>
      </xdr:txBody>
    </xdr:sp>
    <xdr:clientData/>
  </xdr:twoCellAnchor>
  <xdr:twoCellAnchor>
    <xdr:from>
      <xdr:col>2</xdr:col>
      <xdr:colOff>333376</xdr:colOff>
      <xdr:row>4</xdr:row>
      <xdr:rowOff>527050</xdr:rowOff>
    </xdr:from>
    <xdr:to>
      <xdr:col>2</xdr:col>
      <xdr:colOff>1353005</xdr:colOff>
      <xdr:row>4</xdr:row>
      <xdr:rowOff>930781</xdr:rowOff>
    </xdr:to>
    <xdr:sp macro="" textlink="">
      <xdr:nvSpPr>
        <xdr:cNvPr id="16" name="Rounded Rectangle 36">
          <a:extLst>
            <a:ext uri="{FF2B5EF4-FFF2-40B4-BE49-F238E27FC236}">
              <a16:creationId xmlns:a16="http://schemas.microsoft.com/office/drawing/2014/main" id="{5ED4C456-99BD-416E-9E8F-AD9F61DC0EC9}"/>
            </a:ext>
          </a:extLst>
        </xdr:cNvPr>
        <xdr:cNvSpPr/>
      </xdr:nvSpPr>
      <xdr:spPr>
        <a:xfrm>
          <a:off x="4289426" y="2025650"/>
          <a:ext cx="1019629" cy="403731"/>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h-TH" sz="1800" baseline="0">
              <a:solidFill>
                <a:schemeClr val="tx1"/>
              </a:solidFill>
            </a:rPr>
            <a:t>ไม้ซ้าย</a:t>
          </a:r>
          <a:endParaRPr lang="en-US" sz="1800" baseline="0">
            <a:solidFill>
              <a:schemeClr val="tx1"/>
            </a:solidFill>
          </a:endParaRPr>
        </a:p>
      </xdr:txBody>
    </xdr:sp>
    <xdr:clientData/>
  </xdr:twoCellAnchor>
  <xdr:twoCellAnchor>
    <xdr:from>
      <xdr:col>0</xdr:col>
      <xdr:colOff>345282</xdr:colOff>
      <xdr:row>4</xdr:row>
      <xdr:rowOff>357187</xdr:rowOff>
    </xdr:from>
    <xdr:to>
      <xdr:col>0</xdr:col>
      <xdr:colOff>1211191</xdr:colOff>
      <xdr:row>4</xdr:row>
      <xdr:rowOff>1205778</xdr:rowOff>
    </xdr:to>
    <xdr:sp macro="" textlink="">
      <xdr:nvSpPr>
        <xdr:cNvPr id="17" name="Rounded Rectangle 47">
          <a:extLst>
            <a:ext uri="{FF2B5EF4-FFF2-40B4-BE49-F238E27FC236}">
              <a16:creationId xmlns:a16="http://schemas.microsoft.com/office/drawing/2014/main" id="{CC43AE3E-D524-4AE2-907A-E074370ACC55}"/>
            </a:ext>
          </a:extLst>
        </xdr:cNvPr>
        <xdr:cNvSpPr/>
      </xdr:nvSpPr>
      <xdr:spPr>
        <a:xfrm>
          <a:off x="345282" y="1855787"/>
          <a:ext cx="865909" cy="848591"/>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h-TH" sz="1400" baseline="0">
              <a:solidFill>
                <a:schemeClr val="tx1"/>
              </a:solidFill>
            </a:rPr>
            <a:t>ในกล่องมีแถมรีโมทให้ </a:t>
          </a:r>
          <a:r>
            <a:rPr lang="en-US" sz="1400" baseline="0">
              <a:solidFill>
                <a:schemeClr val="tx1"/>
              </a:solidFill>
            </a:rPr>
            <a:t>2 </a:t>
          </a:r>
          <a:r>
            <a:rPr lang="th-TH" sz="1400" baseline="0">
              <a:solidFill>
                <a:schemeClr val="tx1"/>
              </a:solidFill>
            </a:rPr>
            <a:t>อัน</a:t>
          </a:r>
          <a:endParaRPr lang="en-US" sz="1400" baseline="0">
            <a:solidFill>
              <a:schemeClr val="tx1"/>
            </a:solidFill>
          </a:endParaRPr>
        </a:p>
      </xdr:txBody>
    </xdr:sp>
    <xdr:clientData/>
  </xdr:twoCellAnchor>
  <xdr:twoCellAnchor>
    <xdr:from>
      <xdr:col>0</xdr:col>
      <xdr:colOff>321469</xdr:colOff>
      <xdr:row>6</xdr:row>
      <xdr:rowOff>234949</xdr:rowOff>
    </xdr:from>
    <xdr:to>
      <xdr:col>0</xdr:col>
      <xdr:colOff>1187378</xdr:colOff>
      <xdr:row>6</xdr:row>
      <xdr:rowOff>1093065</xdr:rowOff>
    </xdr:to>
    <xdr:sp macro="" textlink="">
      <xdr:nvSpPr>
        <xdr:cNvPr id="18" name="Rounded Rectangle 47">
          <a:extLst>
            <a:ext uri="{FF2B5EF4-FFF2-40B4-BE49-F238E27FC236}">
              <a16:creationId xmlns:a16="http://schemas.microsoft.com/office/drawing/2014/main" id="{31420240-85EA-47C9-9F34-ADCC6ED85585}"/>
            </a:ext>
          </a:extLst>
        </xdr:cNvPr>
        <xdr:cNvSpPr/>
      </xdr:nvSpPr>
      <xdr:spPr>
        <a:xfrm>
          <a:off x="321469" y="3600449"/>
          <a:ext cx="865909" cy="858116"/>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h-TH" sz="1400" baseline="0">
              <a:solidFill>
                <a:schemeClr val="tx1"/>
              </a:solidFill>
            </a:rPr>
            <a:t>ในกล่องมีแถมรีโมทให้ </a:t>
          </a:r>
          <a:r>
            <a:rPr lang="en-US" sz="1400" baseline="0">
              <a:solidFill>
                <a:schemeClr val="tx1"/>
              </a:solidFill>
            </a:rPr>
            <a:t>2 </a:t>
          </a:r>
          <a:r>
            <a:rPr lang="th-TH" sz="1400" baseline="0">
              <a:solidFill>
                <a:schemeClr val="tx1"/>
              </a:solidFill>
            </a:rPr>
            <a:t>อัน</a:t>
          </a:r>
          <a:endParaRPr lang="en-US" sz="1400" baseline="0">
            <a:solidFill>
              <a:schemeClr val="tx1"/>
            </a:solidFill>
          </a:endParaRPr>
        </a:p>
      </xdr:txBody>
    </xdr:sp>
    <xdr:clientData/>
  </xdr:twoCellAnchor>
  <xdr:twoCellAnchor>
    <xdr:from>
      <xdr:col>0</xdr:col>
      <xdr:colOff>345281</xdr:colOff>
      <xdr:row>9</xdr:row>
      <xdr:rowOff>142873</xdr:rowOff>
    </xdr:from>
    <xdr:to>
      <xdr:col>0</xdr:col>
      <xdr:colOff>1217540</xdr:colOff>
      <xdr:row>9</xdr:row>
      <xdr:rowOff>1000989</xdr:rowOff>
    </xdr:to>
    <xdr:sp macro="" textlink="">
      <xdr:nvSpPr>
        <xdr:cNvPr id="19" name="Rounded Rectangle 47">
          <a:extLst>
            <a:ext uri="{FF2B5EF4-FFF2-40B4-BE49-F238E27FC236}">
              <a16:creationId xmlns:a16="http://schemas.microsoft.com/office/drawing/2014/main" id="{2F5DC26F-C810-40FA-959E-9A0E7AA71A69}"/>
            </a:ext>
          </a:extLst>
        </xdr:cNvPr>
        <xdr:cNvSpPr/>
      </xdr:nvSpPr>
      <xdr:spPr>
        <a:xfrm>
          <a:off x="345281" y="5686423"/>
          <a:ext cx="872259" cy="858116"/>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h-TH" sz="1400" baseline="0">
              <a:solidFill>
                <a:schemeClr val="tx1"/>
              </a:solidFill>
            </a:rPr>
            <a:t>ในกล่องมีแถมรีโมทให้ </a:t>
          </a:r>
          <a:r>
            <a:rPr lang="en-US" sz="1400" baseline="0">
              <a:solidFill>
                <a:schemeClr val="tx1"/>
              </a:solidFill>
            </a:rPr>
            <a:t>2 </a:t>
          </a:r>
          <a:r>
            <a:rPr lang="th-TH" sz="1400" baseline="0">
              <a:solidFill>
                <a:schemeClr val="tx1"/>
              </a:solidFill>
            </a:rPr>
            <a:t>อัน</a:t>
          </a:r>
          <a:endParaRPr lang="en-US" sz="1400" baseline="0">
            <a:solidFill>
              <a:schemeClr val="tx1"/>
            </a:solidFill>
          </a:endParaRPr>
        </a:p>
      </xdr:txBody>
    </xdr:sp>
    <xdr:clientData/>
  </xdr:twoCellAnchor>
  <xdr:twoCellAnchor>
    <xdr:from>
      <xdr:col>0</xdr:col>
      <xdr:colOff>357187</xdr:colOff>
      <xdr:row>13</xdr:row>
      <xdr:rowOff>261938</xdr:rowOff>
    </xdr:from>
    <xdr:to>
      <xdr:col>0</xdr:col>
      <xdr:colOff>1223096</xdr:colOff>
      <xdr:row>13</xdr:row>
      <xdr:rowOff>1120054</xdr:rowOff>
    </xdr:to>
    <xdr:sp macro="" textlink="">
      <xdr:nvSpPr>
        <xdr:cNvPr id="20" name="Rounded Rectangle 47">
          <a:extLst>
            <a:ext uri="{FF2B5EF4-FFF2-40B4-BE49-F238E27FC236}">
              <a16:creationId xmlns:a16="http://schemas.microsoft.com/office/drawing/2014/main" id="{D0615F16-384E-40CF-93F7-33D6A1783E01}"/>
            </a:ext>
          </a:extLst>
        </xdr:cNvPr>
        <xdr:cNvSpPr/>
      </xdr:nvSpPr>
      <xdr:spPr>
        <a:xfrm>
          <a:off x="357187" y="9088438"/>
          <a:ext cx="865909" cy="858116"/>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h-TH" sz="1400" baseline="0">
              <a:solidFill>
                <a:schemeClr val="tx1"/>
              </a:solidFill>
            </a:rPr>
            <a:t>ในกล่องมีแถมรีโมทให้ </a:t>
          </a:r>
          <a:r>
            <a:rPr lang="en-US" sz="1400" baseline="0">
              <a:solidFill>
                <a:schemeClr val="tx1"/>
              </a:solidFill>
            </a:rPr>
            <a:t>2 </a:t>
          </a:r>
          <a:r>
            <a:rPr lang="th-TH" sz="1400" baseline="0">
              <a:solidFill>
                <a:schemeClr val="tx1"/>
              </a:solidFill>
            </a:rPr>
            <a:t>อัน</a:t>
          </a:r>
          <a:endParaRPr lang="en-US" sz="1400" baseline="0">
            <a:solidFill>
              <a:schemeClr val="tx1"/>
            </a:solidFill>
          </a:endParaRPr>
        </a:p>
      </xdr:txBody>
    </xdr:sp>
    <xdr:clientData/>
  </xdr:twoCellAnchor>
  <xdr:twoCellAnchor>
    <xdr:from>
      <xdr:col>2</xdr:col>
      <xdr:colOff>381000</xdr:colOff>
      <xdr:row>9</xdr:row>
      <xdr:rowOff>416718</xdr:rowOff>
    </xdr:from>
    <xdr:to>
      <xdr:col>2</xdr:col>
      <xdr:colOff>1400629</xdr:colOff>
      <xdr:row>9</xdr:row>
      <xdr:rowOff>826799</xdr:rowOff>
    </xdr:to>
    <xdr:sp macro="" textlink="">
      <xdr:nvSpPr>
        <xdr:cNvPr id="21" name="Rounded Rectangle 36">
          <a:extLst>
            <a:ext uri="{FF2B5EF4-FFF2-40B4-BE49-F238E27FC236}">
              <a16:creationId xmlns:a16="http://schemas.microsoft.com/office/drawing/2014/main" id="{A258FA58-4036-4C1E-89A5-777C98C5FDC4}"/>
            </a:ext>
          </a:extLst>
        </xdr:cNvPr>
        <xdr:cNvSpPr/>
      </xdr:nvSpPr>
      <xdr:spPr>
        <a:xfrm>
          <a:off x="4337050" y="5960268"/>
          <a:ext cx="1019629" cy="410081"/>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h-TH" sz="1800" baseline="0">
              <a:solidFill>
                <a:schemeClr val="tx1"/>
              </a:solidFill>
            </a:rPr>
            <a:t>ไม้ซ้าย</a:t>
          </a:r>
          <a:endParaRPr lang="en-US" sz="1800" baseline="0">
            <a:solidFill>
              <a:schemeClr val="tx1"/>
            </a:solidFill>
          </a:endParaRPr>
        </a:p>
      </xdr:txBody>
    </xdr:sp>
    <xdr:clientData/>
  </xdr:twoCellAnchor>
  <xdr:twoCellAnchor>
    <xdr:from>
      <xdr:col>2</xdr:col>
      <xdr:colOff>416719</xdr:colOff>
      <xdr:row>13</xdr:row>
      <xdr:rowOff>535781</xdr:rowOff>
    </xdr:from>
    <xdr:to>
      <xdr:col>2</xdr:col>
      <xdr:colOff>1281226</xdr:colOff>
      <xdr:row>13</xdr:row>
      <xdr:rowOff>955377</xdr:rowOff>
    </xdr:to>
    <xdr:sp macro="" textlink="">
      <xdr:nvSpPr>
        <xdr:cNvPr id="22" name="Rounded Rectangle 49">
          <a:extLst>
            <a:ext uri="{FF2B5EF4-FFF2-40B4-BE49-F238E27FC236}">
              <a16:creationId xmlns:a16="http://schemas.microsoft.com/office/drawing/2014/main" id="{CD5713DE-B306-43C1-9CBA-45B60F3FDBC6}"/>
            </a:ext>
          </a:extLst>
        </xdr:cNvPr>
        <xdr:cNvSpPr/>
      </xdr:nvSpPr>
      <xdr:spPr>
        <a:xfrm>
          <a:off x="4372769" y="9362281"/>
          <a:ext cx="864507" cy="419596"/>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h-TH" sz="1800" baseline="0">
              <a:solidFill>
                <a:schemeClr val="tx1"/>
              </a:solidFill>
            </a:rPr>
            <a:t>ไม้ขวา</a:t>
          </a:r>
          <a:endParaRPr lang="en-US" sz="1800" baseline="0">
            <a:solidFill>
              <a:schemeClr val="tx1"/>
            </a:solidFill>
          </a:endParaRPr>
        </a:p>
      </xdr:txBody>
    </xdr:sp>
    <xdr:clientData/>
  </xdr:twoCellAnchor>
  <xdr:oneCellAnchor>
    <xdr:from>
      <xdr:col>10</xdr:col>
      <xdr:colOff>95249</xdr:colOff>
      <xdr:row>6</xdr:row>
      <xdr:rowOff>38955</xdr:rowOff>
    </xdr:from>
    <xdr:ext cx="1649401" cy="1310779"/>
    <xdr:pic>
      <xdr:nvPicPr>
        <xdr:cNvPr id="23" name="Picture 22">
          <a:extLst>
            <a:ext uri="{FF2B5EF4-FFF2-40B4-BE49-F238E27FC236}">
              <a16:creationId xmlns:a16="http://schemas.microsoft.com/office/drawing/2014/main" id="{19519811-D9B3-413B-8CEE-FC2B1B7A4A33}"/>
            </a:ext>
          </a:extLst>
        </xdr:cNvPr>
        <xdr:cNvPicPr>
          <a:picLocks noChangeAspect="1"/>
        </xdr:cNvPicPr>
      </xdr:nvPicPr>
      <xdr:blipFill>
        <a:blip xmlns:r="http://schemas.openxmlformats.org/officeDocument/2006/relationships" r:embed="rId6" cstate="print"/>
        <a:stretch>
          <a:fillRect/>
        </a:stretch>
      </xdr:blipFill>
      <xdr:spPr>
        <a:xfrm>
          <a:off x="20758149" y="3404455"/>
          <a:ext cx="1649401" cy="1310779"/>
        </a:xfrm>
        <a:prstGeom prst="rect">
          <a:avLst/>
        </a:prstGeom>
      </xdr:spPr>
    </xdr:pic>
    <xdr:clientData/>
  </xdr:oneCellAnchor>
  <xdr:oneCellAnchor>
    <xdr:from>
      <xdr:col>10</xdr:col>
      <xdr:colOff>62705</xdr:colOff>
      <xdr:row>4</xdr:row>
      <xdr:rowOff>37088</xdr:rowOff>
    </xdr:from>
    <xdr:ext cx="1716883" cy="1573431"/>
    <xdr:pic>
      <xdr:nvPicPr>
        <xdr:cNvPr id="24" name="Picture 23">
          <a:extLst>
            <a:ext uri="{FF2B5EF4-FFF2-40B4-BE49-F238E27FC236}">
              <a16:creationId xmlns:a16="http://schemas.microsoft.com/office/drawing/2014/main" id="{42E69042-062F-4167-91E1-295E09BC6059}"/>
            </a:ext>
          </a:extLst>
        </xdr:cNvPr>
        <xdr:cNvPicPr>
          <a:picLocks noChangeAspect="1"/>
        </xdr:cNvPicPr>
      </xdr:nvPicPr>
      <xdr:blipFill>
        <a:blip xmlns:r="http://schemas.openxmlformats.org/officeDocument/2006/relationships" r:embed="rId7" cstate="print"/>
        <a:stretch>
          <a:fillRect/>
        </a:stretch>
      </xdr:blipFill>
      <xdr:spPr>
        <a:xfrm>
          <a:off x="20725605" y="1535688"/>
          <a:ext cx="1716883" cy="1573431"/>
        </a:xfrm>
        <a:prstGeom prst="rect">
          <a:avLst/>
        </a:prstGeom>
      </xdr:spPr>
    </xdr:pic>
    <xdr:clientData/>
  </xdr:oneCellAnchor>
  <xdr:oneCellAnchor>
    <xdr:from>
      <xdr:col>10</xdr:col>
      <xdr:colOff>166690</xdr:colOff>
      <xdr:row>9</xdr:row>
      <xdr:rowOff>80169</xdr:rowOff>
    </xdr:from>
    <xdr:ext cx="1570830" cy="1442464"/>
    <xdr:pic>
      <xdr:nvPicPr>
        <xdr:cNvPr id="25" name="Picture 24">
          <a:extLst>
            <a:ext uri="{FF2B5EF4-FFF2-40B4-BE49-F238E27FC236}">
              <a16:creationId xmlns:a16="http://schemas.microsoft.com/office/drawing/2014/main" id="{56669075-9FDE-4BDD-BACC-2448A28B96F1}"/>
            </a:ext>
          </a:extLst>
        </xdr:cNvPr>
        <xdr:cNvPicPr>
          <a:picLocks noChangeAspect="1"/>
        </xdr:cNvPicPr>
      </xdr:nvPicPr>
      <xdr:blipFill>
        <a:blip xmlns:r="http://schemas.openxmlformats.org/officeDocument/2006/relationships" r:embed="rId7" cstate="print"/>
        <a:stretch>
          <a:fillRect/>
        </a:stretch>
      </xdr:blipFill>
      <xdr:spPr>
        <a:xfrm>
          <a:off x="20829590" y="5623719"/>
          <a:ext cx="1570830" cy="1442464"/>
        </a:xfrm>
        <a:prstGeom prst="rect">
          <a:avLst/>
        </a:prstGeom>
      </xdr:spPr>
    </xdr:pic>
    <xdr:clientData/>
  </xdr:oneCellAnchor>
  <xdr:oneCellAnchor>
    <xdr:from>
      <xdr:col>10</xdr:col>
      <xdr:colOff>95250</xdr:colOff>
      <xdr:row>13</xdr:row>
      <xdr:rowOff>71438</xdr:rowOff>
    </xdr:from>
    <xdr:ext cx="1646226" cy="1310779"/>
    <xdr:pic>
      <xdr:nvPicPr>
        <xdr:cNvPr id="26" name="Picture 25">
          <a:extLst>
            <a:ext uri="{FF2B5EF4-FFF2-40B4-BE49-F238E27FC236}">
              <a16:creationId xmlns:a16="http://schemas.microsoft.com/office/drawing/2014/main" id="{A5E79D47-1A0C-4671-97E8-864C26CAFCD6}"/>
            </a:ext>
          </a:extLst>
        </xdr:cNvPr>
        <xdr:cNvPicPr>
          <a:picLocks noChangeAspect="1"/>
        </xdr:cNvPicPr>
      </xdr:nvPicPr>
      <xdr:blipFill>
        <a:blip xmlns:r="http://schemas.openxmlformats.org/officeDocument/2006/relationships" r:embed="rId6" cstate="print"/>
        <a:stretch>
          <a:fillRect/>
        </a:stretch>
      </xdr:blipFill>
      <xdr:spPr>
        <a:xfrm>
          <a:off x="20758150" y="8897938"/>
          <a:ext cx="1646226" cy="1310779"/>
        </a:xfrm>
        <a:prstGeom prst="rect">
          <a:avLst/>
        </a:prstGeom>
      </xdr:spPr>
    </xdr:pic>
    <xdr:clientData/>
  </xdr:oneCellAnchor>
  <xdr:twoCellAnchor>
    <xdr:from>
      <xdr:col>5</xdr:col>
      <xdr:colOff>142080</xdr:colOff>
      <xdr:row>4</xdr:row>
      <xdr:rowOff>431007</xdr:rowOff>
    </xdr:from>
    <xdr:to>
      <xdr:col>7</xdr:col>
      <xdr:colOff>0</xdr:colOff>
      <xdr:row>4</xdr:row>
      <xdr:rowOff>928688</xdr:rowOff>
    </xdr:to>
    <xdr:sp macro="" textlink="">
      <xdr:nvSpPr>
        <xdr:cNvPr id="27" name="Rounded Rectangle 19">
          <a:extLst>
            <a:ext uri="{FF2B5EF4-FFF2-40B4-BE49-F238E27FC236}">
              <a16:creationId xmlns:a16="http://schemas.microsoft.com/office/drawing/2014/main" id="{BD14CB44-A4BD-4301-BE13-8F901C79F6B9}"/>
            </a:ext>
          </a:extLst>
        </xdr:cNvPr>
        <xdr:cNvSpPr/>
      </xdr:nvSpPr>
      <xdr:spPr>
        <a:xfrm>
          <a:off x="12721430" y="1929607"/>
          <a:ext cx="3028158" cy="497681"/>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h-TH" sz="1200" baseline="0">
              <a:solidFill>
                <a:sysClr val="windowText" lastClr="000000"/>
              </a:solidFill>
            </a:rPr>
            <a:t>สินค้ามีความยาวพิเศษ จึงมีค่าขนส่งแยก</a:t>
          </a:r>
          <a:endParaRPr lang="en-US" sz="1200" baseline="0">
            <a:solidFill>
              <a:sysClr val="windowText" lastClr="000000"/>
            </a:solidFill>
          </a:endParaRPr>
        </a:p>
      </xdr:txBody>
    </xdr:sp>
    <xdr:clientData/>
  </xdr:twoCellAnchor>
  <xdr:twoCellAnchor>
    <xdr:from>
      <xdr:col>5</xdr:col>
      <xdr:colOff>97630</xdr:colOff>
      <xdr:row>6</xdr:row>
      <xdr:rowOff>404020</xdr:rowOff>
    </xdr:from>
    <xdr:to>
      <xdr:col>7</xdr:col>
      <xdr:colOff>0</xdr:colOff>
      <xdr:row>6</xdr:row>
      <xdr:rowOff>901701</xdr:rowOff>
    </xdr:to>
    <xdr:sp macro="" textlink="">
      <xdr:nvSpPr>
        <xdr:cNvPr id="28" name="Rounded Rectangle 19">
          <a:extLst>
            <a:ext uri="{FF2B5EF4-FFF2-40B4-BE49-F238E27FC236}">
              <a16:creationId xmlns:a16="http://schemas.microsoft.com/office/drawing/2014/main" id="{C461D72B-BB3A-412E-94AE-8672B3FA83E8}"/>
            </a:ext>
          </a:extLst>
        </xdr:cNvPr>
        <xdr:cNvSpPr/>
      </xdr:nvSpPr>
      <xdr:spPr>
        <a:xfrm>
          <a:off x="12676980" y="3769520"/>
          <a:ext cx="3021808" cy="497681"/>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h-TH" sz="1200" baseline="0">
              <a:solidFill>
                <a:sysClr val="windowText" lastClr="000000"/>
              </a:solidFill>
            </a:rPr>
            <a:t>สินค้ามีความยาวพิเศษ จึงมีค่าขนส่งแยก</a:t>
          </a:r>
          <a:endParaRPr lang="en-US" sz="1200" baseline="0">
            <a:solidFill>
              <a:sysClr val="windowText" lastClr="000000"/>
            </a:solidFill>
          </a:endParaRPr>
        </a:p>
      </xdr:txBody>
    </xdr:sp>
    <xdr:clientData/>
  </xdr:twoCellAnchor>
  <xdr:twoCellAnchor>
    <xdr:from>
      <xdr:col>5</xdr:col>
      <xdr:colOff>71438</xdr:colOff>
      <xdr:row>9</xdr:row>
      <xdr:rowOff>678657</xdr:rowOff>
    </xdr:from>
    <xdr:to>
      <xdr:col>7</xdr:col>
      <xdr:colOff>0</xdr:colOff>
      <xdr:row>9</xdr:row>
      <xdr:rowOff>1176338</xdr:rowOff>
    </xdr:to>
    <xdr:sp macro="" textlink="">
      <xdr:nvSpPr>
        <xdr:cNvPr id="29" name="Rounded Rectangle 19">
          <a:extLst>
            <a:ext uri="{FF2B5EF4-FFF2-40B4-BE49-F238E27FC236}">
              <a16:creationId xmlns:a16="http://schemas.microsoft.com/office/drawing/2014/main" id="{71B28871-114E-41FA-9570-258F8EC260EC}"/>
            </a:ext>
          </a:extLst>
        </xdr:cNvPr>
        <xdr:cNvSpPr/>
      </xdr:nvSpPr>
      <xdr:spPr>
        <a:xfrm>
          <a:off x="12650788" y="6222207"/>
          <a:ext cx="3024983" cy="497681"/>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h-TH" sz="1200" baseline="0">
              <a:solidFill>
                <a:sysClr val="windowText" lastClr="000000"/>
              </a:solidFill>
            </a:rPr>
            <a:t>สินค้ามีความยาวพิเศษ จึงมีค่าขนส่งแยก</a:t>
          </a:r>
          <a:endParaRPr lang="en-US" sz="1200" baseline="0">
            <a:solidFill>
              <a:sysClr val="windowText" lastClr="000000"/>
            </a:solidFill>
          </a:endParaRPr>
        </a:p>
      </xdr:txBody>
    </xdr:sp>
    <xdr:clientData/>
  </xdr:twoCellAnchor>
  <xdr:twoCellAnchor>
    <xdr:from>
      <xdr:col>4</xdr:col>
      <xdr:colOff>3330576</xdr:colOff>
      <xdr:row>13</xdr:row>
      <xdr:rowOff>473076</xdr:rowOff>
    </xdr:from>
    <xdr:to>
      <xdr:col>7</xdr:col>
      <xdr:colOff>0</xdr:colOff>
      <xdr:row>13</xdr:row>
      <xdr:rowOff>970757</xdr:rowOff>
    </xdr:to>
    <xdr:sp macro="" textlink="">
      <xdr:nvSpPr>
        <xdr:cNvPr id="30" name="Rounded Rectangle 19">
          <a:extLst>
            <a:ext uri="{FF2B5EF4-FFF2-40B4-BE49-F238E27FC236}">
              <a16:creationId xmlns:a16="http://schemas.microsoft.com/office/drawing/2014/main" id="{E5C3067E-7BDC-4756-9B03-0FEAAA26FD51}"/>
            </a:ext>
          </a:extLst>
        </xdr:cNvPr>
        <xdr:cNvSpPr/>
      </xdr:nvSpPr>
      <xdr:spPr>
        <a:xfrm>
          <a:off x="12576176" y="9299576"/>
          <a:ext cx="3021808" cy="497681"/>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h-TH" sz="1200" baseline="0">
              <a:solidFill>
                <a:sysClr val="windowText" lastClr="000000"/>
              </a:solidFill>
            </a:rPr>
            <a:t>สินค้ามีความยาวพิเศษ จึงมีค่าขนส่งแยก</a:t>
          </a:r>
          <a:endParaRPr lang="en-US" sz="1200" baseline="0">
            <a:solidFill>
              <a:sysClr val="windowText" lastClr="000000"/>
            </a:solidFill>
          </a:endParaRPr>
        </a:p>
      </xdr:txBody>
    </xdr:sp>
    <xdr:clientData/>
  </xdr:twoCellAnchor>
  <xdr:twoCellAnchor>
    <xdr:from>
      <xdr:col>9</xdr:col>
      <xdr:colOff>142874</xdr:colOff>
      <xdr:row>4</xdr:row>
      <xdr:rowOff>321469</xdr:rowOff>
    </xdr:from>
    <xdr:to>
      <xdr:col>9</xdr:col>
      <xdr:colOff>1012031</xdr:colOff>
      <xdr:row>4</xdr:row>
      <xdr:rowOff>1285875</xdr:rowOff>
    </xdr:to>
    <xdr:sp macro="" textlink="">
      <xdr:nvSpPr>
        <xdr:cNvPr id="31" name="Rounded Rectangle 19">
          <a:extLst>
            <a:ext uri="{FF2B5EF4-FFF2-40B4-BE49-F238E27FC236}">
              <a16:creationId xmlns:a16="http://schemas.microsoft.com/office/drawing/2014/main" id="{ECCA99A6-74E5-4A0E-9EF5-D3D4361BD186}"/>
            </a:ext>
          </a:extLst>
        </xdr:cNvPr>
        <xdr:cNvSpPr/>
      </xdr:nvSpPr>
      <xdr:spPr>
        <a:xfrm>
          <a:off x="19726274" y="1820069"/>
          <a:ext cx="869157" cy="964406"/>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200" baseline="0">
              <a:solidFill>
                <a:sysClr val="windowText" lastClr="000000"/>
              </a:solidFill>
            </a:rPr>
            <a:t>2Years                       (</a:t>
          </a:r>
          <a:r>
            <a:rPr lang="th-TH" sz="1200" baseline="0">
              <a:solidFill>
                <a:sysClr val="windowText" lastClr="000000"/>
              </a:solidFill>
            </a:rPr>
            <a:t>ส่งซ่อมเฉพาะ </a:t>
          </a:r>
          <a:r>
            <a:rPr lang="en-US" sz="1200" baseline="0">
              <a:solidFill>
                <a:sysClr val="windowText" lastClr="000000"/>
              </a:solidFill>
            </a:rPr>
            <a:t>Motor)</a:t>
          </a:r>
        </a:p>
      </xdr:txBody>
    </xdr:sp>
    <xdr:clientData/>
  </xdr:twoCellAnchor>
  <xdr:twoCellAnchor>
    <xdr:from>
      <xdr:col>9</xdr:col>
      <xdr:colOff>107156</xdr:colOff>
      <xdr:row>6</xdr:row>
      <xdr:rowOff>166688</xdr:rowOff>
    </xdr:from>
    <xdr:to>
      <xdr:col>9</xdr:col>
      <xdr:colOff>976313</xdr:colOff>
      <xdr:row>6</xdr:row>
      <xdr:rowOff>1131094</xdr:rowOff>
    </xdr:to>
    <xdr:sp macro="" textlink="">
      <xdr:nvSpPr>
        <xdr:cNvPr id="32" name="Rounded Rectangle 19">
          <a:extLst>
            <a:ext uri="{FF2B5EF4-FFF2-40B4-BE49-F238E27FC236}">
              <a16:creationId xmlns:a16="http://schemas.microsoft.com/office/drawing/2014/main" id="{CF1438F1-7167-4280-AA82-810CE0869E81}"/>
            </a:ext>
          </a:extLst>
        </xdr:cNvPr>
        <xdr:cNvSpPr/>
      </xdr:nvSpPr>
      <xdr:spPr>
        <a:xfrm>
          <a:off x="19690556" y="3532188"/>
          <a:ext cx="869157" cy="964406"/>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200" baseline="0">
              <a:solidFill>
                <a:sysClr val="windowText" lastClr="000000"/>
              </a:solidFill>
            </a:rPr>
            <a:t>2Years                       (</a:t>
          </a:r>
          <a:r>
            <a:rPr lang="th-TH" sz="1200" baseline="0">
              <a:solidFill>
                <a:sysClr val="windowText" lastClr="000000"/>
              </a:solidFill>
            </a:rPr>
            <a:t>ส่งซ่อมเฉพาะ </a:t>
          </a:r>
          <a:r>
            <a:rPr lang="en-US" sz="1200" baseline="0">
              <a:solidFill>
                <a:sysClr val="windowText" lastClr="000000"/>
              </a:solidFill>
            </a:rPr>
            <a:t>Motor)</a:t>
          </a:r>
        </a:p>
      </xdr:txBody>
    </xdr:sp>
    <xdr:clientData/>
  </xdr:twoCellAnchor>
  <xdr:twoCellAnchor>
    <xdr:from>
      <xdr:col>9</xdr:col>
      <xdr:colOff>115887</xdr:colOff>
      <xdr:row>9</xdr:row>
      <xdr:rowOff>330200</xdr:rowOff>
    </xdr:from>
    <xdr:to>
      <xdr:col>9</xdr:col>
      <xdr:colOff>985044</xdr:colOff>
      <xdr:row>9</xdr:row>
      <xdr:rowOff>1297781</xdr:rowOff>
    </xdr:to>
    <xdr:sp macro="" textlink="">
      <xdr:nvSpPr>
        <xdr:cNvPr id="33" name="Rounded Rectangle 19">
          <a:extLst>
            <a:ext uri="{FF2B5EF4-FFF2-40B4-BE49-F238E27FC236}">
              <a16:creationId xmlns:a16="http://schemas.microsoft.com/office/drawing/2014/main" id="{87D23247-4A16-468A-95E0-E00E7A609BFD}"/>
            </a:ext>
          </a:extLst>
        </xdr:cNvPr>
        <xdr:cNvSpPr/>
      </xdr:nvSpPr>
      <xdr:spPr>
        <a:xfrm>
          <a:off x="19699287" y="5873750"/>
          <a:ext cx="869157" cy="967581"/>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200" baseline="0">
              <a:solidFill>
                <a:sysClr val="windowText" lastClr="000000"/>
              </a:solidFill>
            </a:rPr>
            <a:t>2Years                       (</a:t>
          </a:r>
          <a:r>
            <a:rPr lang="th-TH" sz="1200" baseline="0">
              <a:solidFill>
                <a:sysClr val="windowText" lastClr="000000"/>
              </a:solidFill>
            </a:rPr>
            <a:t>ส่งซ่อมเฉพาะ </a:t>
          </a:r>
          <a:r>
            <a:rPr lang="en-US" sz="1200" baseline="0">
              <a:solidFill>
                <a:sysClr val="windowText" lastClr="000000"/>
              </a:solidFill>
            </a:rPr>
            <a:t>Motor)</a:t>
          </a:r>
        </a:p>
      </xdr:txBody>
    </xdr:sp>
    <xdr:clientData/>
  </xdr:twoCellAnchor>
  <xdr:twoCellAnchor>
    <xdr:from>
      <xdr:col>9</xdr:col>
      <xdr:colOff>115887</xdr:colOff>
      <xdr:row>9</xdr:row>
      <xdr:rowOff>330200</xdr:rowOff>
    </xdr:from>
    <xdr:to>
      <xdr:col>9</xdr:col>
      <xdr:colOff>981869</xdr:colOff>
      <xdr:row>9</xdr:row>
      <xdr:rowOff>1291431</xdr:rowOff>
    </xdr:to>
    <xdr:sp macro="" textlink="">
      <xdr:nvSpPr>
        <xdr:cNvPr id="34" name="Rounded Rectangle 19">
          <a:extLst>
            <a:ext uri="{FF2B5EF4-FFF2-40B4-BE49-F238E27FC236}">
              <a16:creationId xmlns:a16="http://schemas.microsoft.com/office/drawing/2014/main" id="{623999CC-EAA9-498D-BA8F-7982C0FD024D}"/>
            </a:ext>
          </a:extLst>
        </xdr:cNvPr>
        <xdr:cNvSpPr/>
      </xdr:nvSpPr>
      <xdr:spPr>
        <a:xfrm>
          <a:off x="19699287" y="5873750"/>
          <a:ext cx="865982" cy="961231"/>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200" baseline="0">
              <a:solidFill>
                <a:sysClr val="windowText" lastClr="000000"/>
              </a:solidFill>
            </a:rPr>
            <a:t>2Years                       (</a:t>
          </a:r>
          <a:r>
            <a:rPr lang="th-TH" sz="1200" baseline="0">
              <a:solidFill>
                <a:sysClr val="windowText" lastClr="000000"/>
              </a:solidFill>
            </a:rPr>
            <a:t>ส่งซ่อมเฉพาะ </a:t>
          </a:r>
          <a:r>
            <a:rPr lang="en-US" sz="1200" baseline="0">
              <a:solidFill>
                <a:sysClr val="windowText" lastClr="000000"/>
              </a:solidFill>
            </a:rPr>
            <a:t>Motor)</a:t>
          </a:r>
        </a:p>
      </xdr:txBody>
    </xdr:sp>
    <xdr:clientData/>
  </xdr:twoCellAnchor>
  <xdr:twoCellAnchor>
    <xdr:from>
      <xdr:col>9</xdr:col>
      <xdr:colOff>139700</xdr:colOff>
      <xdr:row>13</xdr:row>
      <xdr:rowOff>238124</xdr:rowOff>
    </xdr:from>
    <xdr:to>
      <xdr:col>9</xdr:col>
      <xdr:colOff>1005682</xdr:colOff>
      <xdr:row>13</xdr:row>
      <xdr:rowOff>1193005</xdr:rowOff>
    </xdr:to>
    <xdr:sp macro="" textlink="">
      <xdr:nvSpPr>
        <xdr:cNvPr id="35" name="Rounded Rectangle 19">
          <a:extLst>
            <a:ext uri="{FF2B5EF4-FFF2-40B4-BE49-F238E27FC236}">
              <a16:creationId xmlns:a16="http://schemas.microsoft.com/office/drawing/2014/main" id="{E88481EA-C6ED-470F-B8BF-2D689D7151EF}"/>
            </a:ext>
          </a:extLst>
        </xdr:cNvPr>
        <xdr:cNvSpPr/>
      </xdr:nvSpPr>
      <xdr:spPr>
        <a:xfrm>
          <a:off x="19723100" y="9064624"/>
          <a:ext cx="865982" cy="954881"/>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200" baseline="0">
              <a:solidFill>
                <a:sysClr val="windowText" lastClr="000000"/>
              </a:solidFill>
            </a:rPr>
            <a:t>2Years                       (</a:t>
          </a:r>
          <a:r>
            <a:rPr lang="th-TH" sz="1200" baseline="0">
              <a:solidFill>
                <a:sysClr val="windowText" lastClr="000000"/>
              </a:solidFill>
            </a:rPr>
            <a:t>ส่งซ่อมเฉพาะ </a:t>
          </a:r>
          <a:r>
            <a:rPr lang="en-US" sz="1200" baseline="0">
              <a:solidFill>
                <a:sysClr val="windowText" lastClr="000000"/>
              </a:solidFill>
            </a:rPr>
            <a:t>Motor)</a:t>
          </a:r>
        </a:p>
      </xdr:txBody>
    </xdr:sp>
    <xdr:clientData/>
  </xdr:twoCellAnchor>
  <xdr:twoCellAnchor>
    <xdr:from>
      <xdr:col>7</xdr:col>
      <xdr:colOff>98425</xdr:colOff>
      <xdr:row>2</xdr:row>
      <xdr:rowOff>95250</xdr:rowOff>
    </xdr:from>
    <xdr:to>
      <xdr:col>9</xdr:col>
      <xdr:colOff>482601</xdr:colOff>
      <xdr:row>3</xdr:row>
      <xdr:rowOff>92868</xdr:rowOff>
    </xdr:to>
    <xdr:sp macro="" textlink="">
      <xdr:nvSpPr>
        <xdr:cNvPr id="36" name="Rounded Rectangle 19">
          <a:hlinkClick xmlns:r="http://schemas.openxmlformats.org/officeDocument/2006/relationships" r:id="rId8"/>
          <a:extLst>
            <a:ext uri="{FF2B5EF4-FFF2-40B4-BE49-F238E27FC236}">
              <a16:creationId xmlns:a16="http://schemas.microsoft.com/office/drawing/2014/main" id="{2A11F9F9-0C35-4468-AF64-63F5E378AD24}"/>
            </a:ext>
          </a:extLst>
        </xdr:cNvPr>
        <xdr:cNvSpPr/>
      </xdr:nvSpPr>
      <xdr:spPr>
        <a:xfrm>
          <a:off x="17103725" y="876300"/>
          <a:ext cx="2962276" cy="492918"/>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h-TH" sz="1200" baseline="0">
              <a:solidFill>
                <a:sysClr val="windowText" lastClr="000000"/>
              </a:solidFill>
            </a:rPr>
            <a:t>คู่มือการเลือกไม้</a:t>
          </a:r>
          <a:endParaRPr lang="en-US" sz="1200" baseline="0">
            <a:solidFill>
              <a:sysClr val="windowText" lastClr="000000"/>
            </a:solidFill>
          </a:endParaRPr>
        </a:p>
      </xdr:txBody>
    </xdr:sp>
    <xdr:clientData/>
  </xdr:twoCellAnchor>
  <xdr:twoCellAnchor>
    <xdr:from>
      <xdr:col>7</xdr:col>
      <xdr:colOff>53975</xdr:colOff>
      <xdr:row>7</xdr:row>
      <xdr:rowOff>95249</xdr:rowOff>
    </xdr:from>
    <xdr:to>
      <xdr:col>9</xdr:col>
      <xdr:colOff>438151</xdr:colOff>
      <xdr:row>7</xdr:row>
      <xdr:rowOff>592930</xdr:rowOff>
    </xdr:to>
    <xdr:sp macro="" textlink="">
      <xdr:nvSpPr>
        <xdr:cNvPr id="37" name="Rounded Rectangle 19">
          <a:hlinkClick xmlns:r="http://schemas.openxmlformats.org/officeDocument/2006/relationships" r:id="rId8"/>
          <a:extLst>
            <a:ext uri="{FF2B5EF4-FFF2-40B4-BE49-F238E27FC236}">
              <a16:creationId xmlns:a16="http://schemas.microsoft.com/office/drawing/2014/main" id="{AD3E7AAA-C08A-40FC-B1D3-3BB238E57AEC}"/>
            </a:ext>
          </a:extLst>
        </xdr:cNvPr>
        <xdr:cNvSpPr/>
      </xdr:nvSpPr>
      <xdr:spPr>
        <a:xfrm>
          <a:off x="17059275" y="4813299"/>
          <a:ext cx="2962276" cy="497681"/>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h-TH" sz="1200" baseline="0">
              <a:solidFill>
                <a:sysClr val="windowText" lastClr="000000"/>
              </a:solidFill>
            </a:rPr>
            <a:t>คู่มือการเลือกไม้</a:t>
          </a:r>
          <a:endParaRPr lang="en-US" sz="1200" baseline="0">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762000</xdr:colOff>
      <xdr:row>3</xdr:row>
      <xdr:rowOff>625103</xdr:rowOff>
    </xdr:from>
    <xdr:to>
      <xdr:col>1</xdr:col>
      <xdr:colOff>1524001</xdr:colOff>
      <xdr:row>3</xdr:row>
      <xdr:rowOff>1813387</xdr:rowOff>
    </xdr:to>
    <xdr:pic>
      <xdr:nvPicPr>
        <xdr:cNvPr id="2" name="Picture 1" descr="Picture">
          <a:extLst>
            <a:ext uri="{FF2B5EF4-FFF2-40B4-BE49-F238E27FC236}">
              <a16:creationId xmlns:a16="http://schemas.microsoft.com/office/drawing/2014/main" id="{C2425844-2414-46C7-82D6-E1F3B6A594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667000" y="1806203"/>
          <a:ext cx="762001" cy="11882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136071</xdr:colOff>
      <xdr:row>7</xdr:row>
      <xdr:rowOff>217715</xdr:rowOff>
    </xdr:from>
    <xdr:to>
      <xdr:col>16</xdr:col>
      <xdr:colOff>1006480</xdr:colOff>
      <xdr:row>7</xdr:row>
      <xdr:rowOff>1040493</xdr:rowOff>
    </xdr:to>
    <xdr:pic>
      <xdr:nvPicPr>
        <xdr:cNvPr id="3" name="Picture 2">
          <a:extLst>
            <a:ext uri="{FF2B5EF4-FFF2-40B4-BE49-F238E27FC236}">
              <a16:creationId xmlns:a16="http://schemas.microsoft.com/office/drawing/2014/main" id="{140AA93E-C6E9-4766-8C7E-86CFA5A6F1B3}"/>
            </a:ext>
          </a:extLst>
        </xdr:cNvPr>
        <xdr:cNvPicPr>
          <a:picLocks noChangeAspect="1"/>
        </xdr:cNvPicPr>
      </xdr:nvPicPr>
      <xdr:blipFill>
        <a:blip xmlns:r="http://schemas.openxmlformats.org/officeDocument/2006/relationships" r:embed="rId2" cstate="print"/>
        <a:stretch>
          <a:fillRect/>
        </a:stretch>
      </xdr:blipFill>
      <xdr:spPr>
        <a:xfrm>
          <a:off x="27079121" y="7901215"/>
          <a:ext cx="870409" cy="822778"/>
        </a:xfrm>
        <a:prstGeom prst="rect">
          <a:avLst/>
        </a:prstGeom>
      </xdr:spPr>
    </xdr:pic>
    <xdr:clientData/>
  </xdr:twoCellAnchor>
  <xdr:twoCellAnchor>
    <xdr:from>
      <xdr:col>1</xdr:col>
      <xdr:colOff>796635</xdr:colOff>
      <xdr:row>14</xdr:row>
      <xdr:rowOff>207817</xdr:rowOff>
    </xdr:from>
    <xdr:to>
      <xdr:col>1</xdr:col>
      <xdr:colOff>1437408</xdr:colOff>
      <xdr:row>14</xdr:row>
      <xdr:rowOff>1349354</xdr:rowOff>
    </xdr:to>
    <xdr:pic>
      <xdr:nvPicPr>
        <xdr:cNvPr id="4" name="Picture 1" descr="Picture">
          <a:extLst>
            <a:ext uri="{FF2B5EF4-FFF2-40B4-BE49-F238E27FC236}">
              <a16:creationId xmlns:a16="http://schemas.microsoft.com/office/drawing/2014/main" id="{A249E78C-1AA2-41C1-9B50-1918DFEA9A41}"/>
            </a:ext>
          </a:extLst>
        </xdr:cNvPr>
        <xdr:cNvPicPr>
          <a:picLocks noChangeAspect="1"/>
        </xdr:cNvPicPr>
      </xdr:nvPicPr>
      <xdr:blipFill>
        <a:blip xmlns:r="http://schemas.openxmlformats.org/officeDocument/2006/relationships" r:embed="rId3" cstate="print"/>
        <a:stretch>
          <a:fillRect/>
        </a:stretch>
      </xdr:blipFill>
      <xdr:spPr>
        <a:xfrm>
          <a:off x="2701635" y="23753617"/>
          <a:ext cx="640773" cy="1141537"/>
        </a:xfrm>
        <a:prstGeom prst="rect">
          <a:avLst/>
        </a:prstGeom>
      </xdr:spPr>
    </xdr:pic>
    <xdr:clientData/>
  </xdr:twoCellAnchor>
  <xdr:twoCellAnchor>
    <xdr:from>
      <xdr:col>1</xdr:col>
      <xdr:colOff>398318</xdr:colOff>
      <xdr:row>15</xdr:row>
      <xdr:rowOff>536864</xdr:rowOff>
    </xdr:from>
    <xdr:to>
      <xdr:col>1</xdr:col>
      <xdr:colOff>1550245</xdr:colOff>
      <xdr:row>15</xdr:row>
      <xdr:rowOff>1152339</xdr:rowOff>
    </xdr:to>
    <xdr:pic>
      <xdr:nvPicPr>
        <xdr:cNvPr id="5" name="Picture 1" descr="Picture">
          <a:extLst>
            <a:ext uri="{FF2B5EF4-FFF2-40B4-BE49-F238E27FC236}">
              <a16:creationId xmlns:a16="http://schemas.microsoft.com/office/drawing/2014/main" id="{99C74414-7127-4AE0-BD0E-21C6C83BD442}"/>
            </a:ext>
          </a:extLst>
        </xdr:cNvPr>
        <xdr:cNvPicPr>
          <a:picLocks noChangeAspect="1"/>
        </xdr:cNvPicPr>
      </xdr:nvPicPr>
      <xdr:blipFill>
        <a:blip xmlns:r="http://schemas.openxmlformats.org/officeDocument/2006/relationships" r:embed="rId4" cstate="print"/>
        <a:stretch>
          <a:fillRect/>
        </a:stretch>
      </xdr:blipFill>
      <xdr:spPr>
        <a:xfrm>
          <a:off x="2303318" y="26940164"/>
          <a:ext cx="1151927" cy="615475"/>
        </a:xfrm>
        <a:prstGeom prst="rect">
          <a:avLst/>
        </a:prstGeom>
      </xdr:spPr>
    </xdr:pic>
    <xdr:clientData/>
  </xdr:twoCellAnchor>
  <xdr:twoCellAnchor editAs="oneCell">
    <xdr:from>
      <xdr:col>1</xdr:col>
      <xdr:colOff>236683</xdr:colOff>
      <xdr:row>5</xdr:row>
      <xdr:rowOff>1522557</xdr:rowOff>
    </xdr:from>
    <xdr:to>
      <xdr:col>1</xdr:col>
      <xdr:colOff>1625516</xdr:colOff>
      <xdr:row>5</xdr:row>
      <xdr:rowOff>2407250</xdr:rowOff>
    </xdr:to>
    <xdr:pic>
      <xdr:nvPicPr>
        <xdr:cNvPr id="6" name="Picture 5">
          <a:extLst>
            <a:ext uri="{FF2B5EF4-FFF2-40B4-BE49-F238E27FC236}">
              <a16:creationId xmlns:a16="http://schemas.microsoft.com/office/drawing/2014/main" id="{786054B4-0672-4693-AF95-DE96592A7BEB}"/>
            </a:ext>
          </a:extLst>
        </xdr:cNvPr>
        <xdr:cNvPicPr>
          <a:picLocks noChangeAspect="1"/>
        </xdr:cNvPicPr>
      </xdr:nvPicPr>
      <xdr:blipFill>
        <a:blip xmlns:r="http://schemas.openxmlformats.org/officeDocument/2006/relationships" r:embed="rId5"/>
        <a:stretch>
          <a:fillRect/>
        </a:stretch>
      </xdr:blipFill>
      <xdr:spPr>
        <a:xfrm>
          <a:off x="2141683" y="5338907"/>
          <a:ext cx="1388833" cy="884693"/>
        </a:xfrm>
        <a:prstGeom prst="rect">
          <a:avLst/>
        </a:prstGeom>
      </xdr:spPr>
    </xdr:pic>
    <xdr:clientData/>
  </xdr:twoCellAnchor>
  <xdr:twoCellAnchor editAs="oneCell">
    <xdr:from>
      <xdr:col>8</xdr:col>
      <xdr:colOff>1986643</xdr:colOff>
      <xdr:row>16</xdr:row>
      <xdr:rowOff>0</xdr:rowOff>
    </xdr:from>
    <xdr:to>
      <xdr:col>8</xdr:col>
      <xdr:colOff>2598965</xdr:colOff>
      <xdr:row>16</xdr:row>
      <xdr:rowOff>165</xdr:rowOff>
    </xdr:to>
    <xdr:pic>
      <xdr:nvPicPr>
        <xdr:cNvPr id="7" name="Picture 6">
          <a:extLst>
            <a:ext uri="{FF2B5EF4-FFF2-40B4-BE49-F238E27FC236}">
              <a16:creationId xmlns:a16="http://schemas.microsoft.com/office/drawing/2014/main" id="{2F415F2A-A9B0-4769-A9EC-87B1DDC60A4C}"/>
            </a:ext>
          </a:extLst>
        </xdr:cNvPr>
        <xdr:cNvPicPr>
          <a:picLocks noChangeAspect="1"/>
        </xdr:cNvPicPr>
      </xdr:nvPicPr>
      <xdr:blipFill>
        <a:blip xmlns:r="http://schemas.openxmlformats.org/officeDocument/2006/relationships" r:embed="rId6" cstate="print"/>
        <a:stretch>
          <a:fillRect/>
        </a:stretch>
      </xdr:blipFill>
      <xdr:spPr>
        <a:xfrm>
          <a:off x="13137243" y="28067000"/>
          <a:ext cx="612322" cy="165"/>
        </a:xfrm>
        <a:prstGeom prst="rect">
          <a:avLst/>
        </a:prstGeom>
      </xdr:spPr>
    </xdr:pic>
    <xdr:clientData/>
  </xdr:twoCellAnchor>
  <xdr:twoCellAnchor>
    <xdr:from>
      <xdr:col>1</xdr:col>
      <xdr:colOff>284306</xdr:colOff>
      <xdr:row>7</xdr:row>
      <xdr:rowOff>1202748</xdr:rowOff>
    </xdr:from>
    <xdr:to>
      <xdr:col>1</xdr:col>
      <xdr:colOff>1929534</xdr:colOff>
      <xdr:row>8</xdr:row>
      <xdr:rowOff>333953</xdr:rowOff>
    </xdr:to>
    <xdr:pic>
      <xdr:nvPicPr>
        <xdr:cNvPr id="8" name="Picture 1" descr="Picture">
          <a:extLst>
            <a:ext uri="{FF2B5EF4-FFF2-40B4-BE49-F238E27FC236}">
              <a16:creationId xmlns:a16="http://schemas.microsoft.com/office/drawing/2014/main" id="{087C83A8-670B-40E8-B2ED-47AFCD747C50}"/>
            </a:ext>
          </a:extLst>
        </xdr:cNvPr>
        <xdr:cNvPicPr>
          <a:picLocks noChangeAspect="1"/>
        </xdr:cNvPicPr>
      </xdr:nvPicPr>
      <xdr:blipFill>
        <a:blip xmlns:r="http://schemas.openxmlformats.org/officeDocument/2006/relationships" r:embed="rId7" cstate="print"/>
        <a:stretch>
          <a:fillRect/>
        </a:stretch>
      </xdr:blipFill>
      <xdr:spPr>
        <a:xfrm>
          <a:off x="2189306" y="8886248"/>
          <a:ext cx="1645228" cy="2147455"/>
        </a:xfrm>
        <a:prstGeom prst="rect">
          <a:avLst/>
        </a:prstGeom>
      </xdr:spPr>
    </xdr:pic>
    <xdr:clientData/>
  </xdr:twoCellAnchor>
  <xdr:twoCellAnchor editAs="oneCell">
    <xdr:from>
      <xdr:col>1</xdr:col>
      <xdr:colOff>377537</xdr:colOff>
      <xdr:row>12</xdr:row>
      <xdr:rowOff>1073727</xdr:rowOff>
    </xdr:from>
    <xdr:to>
      <xdr:col>1</xdr:col>
      <xdr:colOff>1695653</xdr:colOff>
      <xdr:row>12</xdr:row>
      <xdr:rowOff>2123704</xdr:rowOff>
    </xdr:to>
    <xdr:pic>
      <xdr:nvPicPr>
        <xdr:cNvPr id="9" name="Picture 8">
          <a:extLst>
            <a:ext uri="{FF2B5EF4-FFF2-40B4-BE49-F238E27FC236}">
              <a16:creationId xmlns:a16="http://schemas.microsoft.com/office/drawing/2014/main" id="{129CA656-E524-471C-B730-4D0F126927E7}"/>
            </a:ext>
          </a:extLst>
        </xdr:cNvPr>
        <xdr:cNvPicPr>
          <a:picLocks noChangeAspect="1"/>
        </xdr:cNvPicPr>
      </xdr:nvPicPr>
      <xdr:blipFill>
        <a:blip xmlns:r="http://schemas.openxmlformats.org/officeDocument/2006/relationships" r:embed="rId8" cstate="print"/>
        <a:stretch>
          <a:fillRect/>
        </a:stretch>
      </xdr:blipFill>
      <xdr:spPr>
        <a:xfrm>
          <a:off x="2282537" y="19222027"/>
          <a:ext cx="1318116" cy="1049977"/>
        </a:xfrm>
        <a:prstGeom prst="rect">
          <a:avLst/>
        </a:prstGeom>
      </xdr:spPr>
    </xdr:pic>
    <xdr:clientData/>
  </xdr:twoCellAnchor>
  <xdr:twoCellAnchor editAs="oneCell">
    <xdr:from>
      <xdr:col>1</xdr:col>
      <xdr:colOff>897083</xdr:colOff>
      <xdr:row>11</xdr:row>
      <xdr:rowOff>1072385</xdr:rowOff>
    </xdr:from>
    <xdr:to>
      <xdr:col>1</xdr:col>
      <xdr:colOff>1722006</xdr:colOff>
      <xdr:row>11</xdr:row>
      <xdr:rowOff>2387618</xdr:rowOff>
    </xdr:to>
    <xdr:pic>
      <xdr:nvPicPr>
        <xdr:cNvPr id="10" name="Picture 9">
          <a:extLst>
            <a:ext uri="{FF2B5EF4-FFF2-40B4-BE49-F238E27FC236}">
              <a16:creationId xmlns:a16="http://schemas.microsoft.com/office/drawing/2014/main" id="{E2EB7030-9A1A-4BCF-9517-CA8B187E14F7}"/>
            </a:ext>
          </a:extLst>
        </xdr:cNvPr>
        <xdr:cNvPicPr>
          <a:picLocks noChangeAspect="1"/>
        </xdr:cNvPicPr>
      </xdr:nvPicPr>
      <xdr:blipFill>
        <a:blip xmlns:r="http://schemas.openxmlformats.org/officeDocument/2006/relationships" r:embed="rId9"/>
        <a:stretch>
          <a:fillRect/>
        </a:stretch>
      </xdr:blipFill>
      <xdr:spPr>
        <a:xfrm>
          <a:off x="2802083" y="16204435"/>
          <a:ext cx="824923" cy="1315233"/>
        </a:xfrm>
        <a:prstGeom prst="rect">
          <a:avLst/>
        </a:prstGeom>
      </xdr:spPr>
    </xdr:pic>
    <xdr:clientData/>
  </xdr:twoCellAnchor>
  <xdr:twoCellAnchor editAs="oneCell">
    <xdr:from>
      <xdr:col>1</xdr:col>
      <xdr:colOff>432955</xdr:colOff>
      <xdr:row>13</xdr:row>
      <xdr:rowOff>409227</xdr:rowOff>
    </xdr:from>
    <xdr:to>
      <xdr:col>1</xdr:col>
      <xdr:colOff>1686214</xdr:colOff>
      <xdr:row>13</xdr:row>
      <xdr:rowOff>1769137</xdr:rowOff>
    </xdr:to>
    <xdr:pic>
      <xdr:nvPicPr>
        <xdr:cNvPr id="11" name="Picture 10">
          <a:extLst>
            <a:ext uri="{FF2B5EF4-FFF2-40B4-BE49-F238E27FC236}">
              <a16:creationId xmlns:a16="http://schemas.microsoft.com/office/drawing/2014/main" id="{1698ED65-55E1-4035-A317-AA9BFA597899}"/>
            </a:ext>
          </a:extLst>
        </xdr:cNvPr>
        <xdr:cNvPicPr>
          <a:picLocks noChangeAspect="1"/>
        </xdr:cNvPicPr>
      </xdr:nvPicPr>
      <xdr:blipFill>
        <a:blip xmlns:r="http://schemas.openxmlformats.org/officeDocument/2006/relationships" r:embed="rId10"/>
        <a:stretch>
          <a:fillRect/>
        </a:stretch>
      </xdr:blipFill>
      <xdr:spPr>
        <a:xfrm>
          <a:off x="2337955" y="21573777"/>
          <a:ext cx="1253259" cy="1359910"/>
        </a:xfrm>
        <a:prstGeom prst="rect">
          <a:avLst/>
        </a:prstGeom>
      </xdr:spPr>
    </xdr:pic>
    <xdr:clientData/>
  </xdr:twoCellAnchor>
  <xdr:twoCellAnchor editAs="oneCell">
    <xdr:from>
      <xdr:col>1</xdr:col>
      <xdr:colOff>69273</xdr:colOff>
      <xdr:row>9</xdr:row>
      <xdr:rowOff>69273</xdr:rowOff>
    </xdr:from>
    <xdr:to>
      <xdr:col>1</xdr:col>
      <xdr:colOff>692728</xdr:colOff>
      <xdr:row>9</xdr:row>
      <xdr:rowOff>521011</xdr:rowOff>
    </xdr:to>
    <xdr:pic>
      <xdr:nvPicPr>
        <xdr:cNvPr id="12" name="Picture 11" descr="new-logo-png.png">
          <a:extLst>
            <a:ext uri="{FF2B5EF4-FFF2-40B4-BE49-F238E27FC236}">
              <a16:creationId xmlns:a16="http://schemas.microsoft.com/office/drawing/2014/main" id="{62A9D668-46CA-4870-B0BF-73C03D19008C}"/>
            </a:ext>
          </a:extLst>
        </xdr:cNvPr>
        <xdr:cNvPicPr>
          <a:picLocks noChangeAspect="1"/>
        </xdr:cNvPicPr>
      </xdr:nvPicPr>
      <xdr:blipFill>
        <a:blip xmlns:r="http://schemas.openxmlformats.org/officeDocument/2006/relationships" r:embed="rId11" cstate="print"/>
        <a:stretch>
          <a:fillRect/>
        </a:stretch>
      </xdr:blipFill>
      <xdr:spPr>
        <a:xfrm>
          <a:off x="1974273" y="11937423"/>
          <a:ext cx="623455" cy="451738"/>
        </a:xfrm>
        <a:prstGeom prst="rect">
          <a:avLst/>
        </a:prstGeom>
      </xdr:spPr>
    </xdr:pic>
    <xdr:clientData/>
  </xdr:twoCellAnchor>
  <xdr:twoCellAnchor editAs="oneCell">
    <xdr:from>
      <xdr:col>1</xdr:col>
      <xdr:colOff>514572</xdr:colOff>
      <xdr:row>9</xdr:row>
      <xdr:rowOff>388504</xdr:rowOff>
    </xdr:from>
    <xdr:to>
      <xdr:col>1</xdr:col>
      <xdr:colOff>2221750</xdr:colOff>
      <xdr:row>10</xdr:row>
      <xdr:rowOff>1333500</xdr:rowOff>
    </xdr:to>
    <xdr:pic>
      <xdr:nvPicPr>
        <xdr:cNvPr id="13" name="Picture 12">
          <a:extLst>
            <a:ext uri="{FF2B5EF4-FFF2-40B4-BE49-F238E27FC236}">
              <a16:creationId xmlns:a16="http://schemas.microsoft.com/office/drawing/2014/main" id="{EFA6DC4F-952C-45FC-9A8E-1B8F5C77EE28}"/>
            </a:ext>
          </a:extLst>
        </xdr:cNvPr>
        <xdr:cNvPicPr>
          <a:picLocks noChangeAspect="1"/>
        </xdr:cNvPicPr>
      </xdr:nvPicPr>
      <xdr:blipFill>
        <a:blip xmlns:r="http://schemas.openxmlformats.org/officeDocument/2006/relationships" r:embed="rId12"/>
        <a:stretch>
          <a:fillRect/>
        </a:stretch>
      </xdr:blipFill>
      <xdr:spPr>
        <a:xfrm>
          <a:off x="2419572" y="12256654"/>
          <a:ext cx="1707178" cy="2849996"/>
        </a:xfrm>
        <a:prstGeom prst="rect">
          <a:avLst/>
        </a:prstGeom>
      </xdr:spPr>
    </xdr:pic>
    <xdr:clientData/>
  </xdr:twoCellAnchor>
  <xdr:oneCellAnchor>
    <xdr:from>
      <xdr:col>16</xdr:col>
      <xdr:colOff>149680</xdr:colOff>
      <xdr:row>6</xdr:row>
      <xdr:rowOff>353783</xdr:rowOff>
    </xdr:from>
    <xdr:ext cx="894529" cy="625929"/>
    <xdr:pic>
      <xdr:nvPicPr>
        <xdr:cNvPr id="14" name="Picture 13">
          <a:extLst>
            <a:ext uri="{FF2B5EF4-FFF2-40B4-BE49-F238E27FC236}">
              <a16:creationId xmlns:a16="http://schemas.microsoft.com/office/drawing/2014/main" id="{F7C71601-D400-425C-B5BA-9CB9BF1A9D65}"/>
            </a:ext>
          </a:extLst>
        </xdr:cNvPr>
        <xdr:cNvPicPr>
          <a:picLocks noChangeAspect="1"/>
        </xdr:cNvPicPr>
      </xdr:nvPicPr>
      <xdr:blipFill>
        <a:blip xmlns:r="http://schemas.openxmlformats.org/officeDocument/2006/relationships" r:embed="rId13" cstate="print"/>
        <a:stretch>
          <a:fillRect/>
        </a:stretch>
      </xdr:blipFill>
      <xdr:spPr>
        <a:xfrm>
          <a:off x="27092730" y="6868883"/>
          <a:ext cx="894529" cy="625929"/>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xdr:from>
      <xdr:col>0</xdr:col>
      <xdr:colOff>277091</xdr:colOff>
      <xdr:row>10</xdr:row>
      <xdr:rowOff>207818</xdr:rowOff>
    </xdr:from>
    <xdr:to>
      <xdr:col>0</xdr:col>
      <xdr:colOff>1402773</xdr:colOff>
      <xdr:row>10</xdr:row>
      <xdr:rowOff>1485010</xdr:rowOff>
    </xdr:to>
    <xdr:pic>
      <xdr:nvPicPr>
        <xdr:cNvPr id="2" name="图片 18">
          <a:extLst>
            <a:ext uri="{FF2B5EF4-FFF2-40B4-BE49-F238E27FC236}">
              <a16:creationId xmlns:a16="http://schemas.microsoft.com/office/drawing/2014/main" id="{4584B1F4-511A-44FD-9B74-7CAE0802BC80}"/>
            </a:ext>
          </a:extLst>
        </xdr:cNvPr>
        <xdr:cNvPicPr>
          <a:picLocks noChangeAspect="1"/>
        </xdr:cNvPicPr>
      </xdr:nvPicPr>
      <xdr:blipFill>
        <a:blip xmlns:r="http://schemas.openxmlformats.org/officeDocument/2006/relationships" r:embed="rId1" cstate="print"/>
        <a:stretch>
          <a:fillRect/>
        </a:stretch>
      </xdr:blipFill>
      <xdr:spPr>
        <a:xfrm>
          <a:off x="277091" y="21664468"/>
          <a:ext cx="1125682" cy="1277192"/>
        </a:xfrm>
        <a:prstGeom prst="rect">
          <a:avLst/>
        </a:prstGeom>
      </xdr:spPr>
    </xdr:pic>
    <xdr:clientData/>
  </xdr:twoCellAnchor>
  <xdr:twoCellAnchor>
    <xdr:from>
      <xdr:col>0</xdr:col>
      <xdr:colOff>277091</xdr:colOff>
      <xdr:row>11</xdr:row>
      <xdr:rowOff>207818</xdr:rowOff>
    </xdr:from>
    <xdr:to>
      <xdr:col>0</xdr:col>
      <xdr:colOff>1402773</xdr:colOff>
      <xdr:row>11</xdr:row>
      <xdr:rowOff>1485010</xdr:rowOff>
    </xdr:to>
    <xdr:pic>
      <xdr:nvPicPr>
        <xdr:cNvPr id="3" name="图片 18">
          <a:extLst>
            <a:ext uri="{FF2B5EF4-FFF2-40B4-BE49-F238E27FC236}">
              <a16:creationId xmlns:a16="http://schemas.microsoft.com/office/drawing/2014/main" id="{99AA7D0F-FCBC-418E-A465-6CFAC01E0170}"/>
            </a:ext>
          </a:extLst>
        </xdr:cNvPr>
        <xdr:cNvPicPr>
          <a:picLocks noChangeAspect="1"/>
        </xdr:cNvPicPr>
      </xdr:nvPicPr>
      <xdr:blipFill>
        <a:blip xmlns:r="http://schemas.openxmlformats.org/officeDocument/2006/relationships" r:embed="rId1" cstate="print"/>
        <a:stretch>
          <a:fillRect/>
        </a:stretch>
      </xdr:blipFill>
      <xdr:spPr>
        <a:xfrm>
          <a:off x="277091" y="23518668"/>
          <a:ext cx="1125682" cy="1277192"/>
        </a:xfrm>
        <a:prstGeom prst="rect">
          <a:avLst/>
        </a:prstGeom>
      </xdr:spPr>
    </xdr:pic>
    <xdr:clientData/>
  </xdr:twoCellAnchor>
  <xdr:twoCellAnchor editAs="oneCell">
    <xdr:from>
      <xdr:col>0</xdr:col>
      <xdr:colOff>0</xdr:colOff>
      <xdr:row>4</xdr:row>
      <xdr:rowOff>990679</xdr:rowOff>
    </xdr:from>
    <xdr:to>
      <xdr:col>0</xdr:col>
      <xdr:colOff>1610591</xdr:colOff>
      <xdr:row>4</xdr:row>
      <xdr:rowOff>2075165</xdr:rowOff>
    </xdr:to>
    <xdr:pic>
      <xdr:nvPicPr>
        <xdr:cNvPr id="4" name="Picture 3">
          <a:extLst>
            <a:ext uri="{FF2B5EF4-FFF2-40B4-BE49-F238E27FC236}">
              <a16:creationId xmlns:a16="http://schemas.microsoft.com/office/drawing/2014/main" id="{AD5883E8-8763-4C59-8917-9BD59A6014A7}"/>
            </a:ext>
          </a:extLst>
        </xdr:cNvPr>
        <xdr:cNvPicPr>
          <a:picLocks noChangeAspect="1"/>
        </xdr:cNvPicPr>
      </xdr:nvPicPr>
      <xdr:blipFill>
        <a:blip xmlns:r="http://schemas.openxmlformats.org/officeDocument/2006/relationships" r:embed="rId2" cstate="print"/>
        <a:stretch>
          <a:fillRect/>
        </a:stretch>
      </xdr:blipFill>
      <xdr:spPr>
        <a:xfrm>
          <a:off x="0" y="6400879"/>
          <a:ext cx="1610591" cy="1084486"/>
        </a:xfrm>
        <a:prstGeom prst="rect">
          <a:avLst/>
        </a:prstGeom>
      </xdr:spPr>
    </xdr:pic>
    <xdr:clientData/>
  </xdr:twoCellAnchor>
  <xdr:oneCellAnchor>
    <xdr:from>
      <xdr:col>0</xdr:col>
      <xdr:colOff>173182</xdr:colOff>
      <xdr:row>3</xdr:row>
      <xdr:rowOff>1579497</xdr:rowOff>
    </xdr:from>
    <xdr:ext cx="1610591" cy="1084486"/>
    <xdr:pic>
      <xdr:nvPicPr>
        <xdr:cNvPr id="5" name="Picture 4">
          <a:extLst>
            <a:ext uri="{FF2B5EF4-FFF2-40B4-BE49-F238E27FC236}">
              <a16:creationId xmlns:a16="http://schemas.microsoft.com/office/drawing/2014/main" id="{FD623BCA-DD9C-419D-9A93-24105EF4B04C}"/>
            </a:ext>
          </a:extLst>
        </xdr:cNvPr>
        <xdr:cNvPicPr>
          <a:picLocks noChangeAspect="1"/>
        </xdr:cNvPicPr>
      </xdr:nvPicPr>
      <xdr:blipFill>
        <a:blip xmlns:r="http://schemas.openxmlformats.org/officeDocument/2006/relationships" r:embed="rId2" cstate="print"/>
        <a:stretch>
          <a:fillRect/>
        </a:stretch>
      </xdr:blipFill>
      <xdr:spPr>
        <a:xfrm>
          <a:off x="173182" y="3173347"/>
          <a:ext cx="1610591" cy="1084486"/>
        </a:xfrm>
        <a:prstGeom prst="rect">
          <a:avLst/>
        </a:prstGeom>
      </xdr:spPr>
    </xdr:pic>
    <xdr:clientData/>
  </xdr:oneCellAnchor>
  <xdr:twoCellAnchor editAs="oneCell">
    <xdr:from>
      <xdr:col>0</xdr:col>
      <xdr:colOff>332509</xdr:colOff>
      <xdr:row>5</xdr:row>
      <xdr:rowOff>1066800</xdr:rowOff>
    </xdr:from>
    <xdr:to>
      <xdr:col>0</xdr:col>
      <xdr:colOff>1704139</xdr:colOff>
      <xdr:row>5</xdr:row>
      <xdr:rowOff>2142198</xdr:rowOff>
    </xdr:to>
    <xdr:pic>
      <xdr:nvPicPr>
        <xdr:cNvPr id="6" name="Picture 5">
          <a:extLst>
            <a:ext uri="{FF2B5EF4-FFF2-40B4-BE49-F238E27FC236}">
              <a16:creationId xmlns:a16="http://schemas.microsoft.com/office/drawing/2014/main" id="{A8359A55-EFE0-4CE0-8BF9-7135CD3E9D00}"/>
            </a:ext>
          </a:extLst>
        </xdr:cNvPr>
        <xdr:cNvPicPr>
          <a:picLocks noChangeAspect="1"/>
        </xdr:cNvPicPr>
      </xdr:nvPicPr>
      <xdr:blipFill>
        <a:blip xmlns:r="http://schemas.openxmlformats.org/officeDocument/2006/relationships" r:embed="rId3"/>
        <a:stretch>
          <a:fillRect/>
        </a:stretch>
      </xdr:blipFill>
      <xdr:spPr>
        <a:xfrm>
          <a:off x="332509" y="9772650"/>
          <a:ext cx="1371630" cy="1075398"/>
        </a:xfrm>
        <a:prstGeom prst="rect">
          <a:avLst/>
        </a:prstGeom>
      </xdr:spPr>
    </xdr:pic>
    <xdr:clientData/>
  </xdr:twoCellAnchor>
  <xdr:oneCellAnchor>
    <xdr:from>
      <xdr:col>10</xdr:col>
      <xdr:colOff>129019</xdr:colOff>
      <xdr:row>8</xdr:row>
      <xdr:rowOff>0</xdr:rowOff>
    </xdr:from>
    <xdr:ext cx="6569273" cy="1920152"/>
    <xdr:pic>
      <xdr:nvPicPr>
        <xdr:cNvPr id="7" name="Picture 6">
          <a:extLst>
            <a:ext uri="{FF2B5EF4-FFF2-40B4-BE49-F238E27FC236}">
              <a16:creationId xmlns:a16="http://schemas.microsoft.com/office/drawing/2014/main" id="{F1078A44-E278-4116-AF84-05FA3B6B3CDD}"/>
            </a:ext>
          </a:extLst>
        </xdr:cNvPr>
        <xdr:cNvPicPr>
          <a:picLocks noChangeAspect="1"/>
        </xdr:cNvPicPr>
      </xdr:nvPicPr>
      <xdr:blipFill>
        <a:blip xmlns:r="http://schemas.openxmlformats.org/officeDocument/2006/relationships" r:embed="rId4"/>
        <a:stretch>
          <a:fillRect/>
        </a:stretch>
      </xdr:blipFill>
      <xdr:spPr>
        <a:xfrm>
          <a:off x="26951419" y="16427450"/>
          <a:ext cx="6569273" cy="1920152"/>
        </a:xfrm>
        <a:prstGeom prst="rect">
          <a:avLst/>
        </a:prstGeom>
      </xdr:spPr>
    </xdr:pic>
    <xdr:clientData/>
  </xdr:oneCellAnchor>
  <xdr:oneCellAnchor>
    <xdr:from>
      <xdr:col>0</xdr:col>
      <xdr:colOff>225136</xdr:colOff>
      <xdr:row>7</xdr:row>
      <xdr:rowOff>796635</xdr:rowOff>
    </xdr:from>
    <xdr:ext cx="1753124" cy="1091045"/>
    <xdr:pic>
      <xdr:nvPicPr>
        <xdr:cNvPr id="8" name="图片 40">
          <a:extLst>
            <a:ext uri="{FF2B5EF4-FFF2-40B4-BE49-F238E27FC236}">
              <a16:creationId xmlns:a16="http://schemas.microsoft.com/office/drawing/2014/main" id="{EE1F78AF-4181-442F-9AA8-AA838D3589E0}"/>
            </a:ext>
          </a:extLst>
        </xdr:cNvPr>
        <xdr:cNvPicPr>
          <a:picLocks noChangeAspect="1"/>
        </xdr:cNvPicPr>
      </xdr:nvPicPr>
      <xdr:blipFill>
        <a:blip xmlns:r="http://schemas.openxmlformats.org/officeDocument/2006/relationships" r:embed="rId5"/>
        <a:stretch>
          <a:fillRect/>
        </a:stretch>
      </xdr:blipFill>
      <xdr:spPr>
        <a:xfrm>
          <a:off x="225136" y="14709485"/>
          <a:ext cx="1753124" cy="1091045"/>
        </a:xfrm>
        <a:prstGeom prst="rect">
          <a:avLst/>
        </a:prstGeom>
      </xdr:spPr>
    </xdr:pic>
    <xdr:clientData/>
  </xdr:oneCellAnchor>
  <xdr:oneCellAnchor>
    <xdr:from>
      <xdr:col>0</xdr:col>
      <xdr:colOff>173182</xdr:colOff>
      <xdr:row>8</xdr:row>
      <xdr:rowOff>588819</xdr:rowOff>
    </xdr:from>
    <xdr:ext cx="1474852" cy="917864"/>
    <xdr:pic>
      <xdr:nvPicPr>
        <xdr:cNvPr id="9" name="图片 40">
          <a:extLst>
            <a:ext uri="{FF2B5EF4-FFF2-40B4-BE49-F238E27FC236}">
              <a16:creationId xmlns:a16="http://schemas.microsoft.com/office/drawing/2014/main" id="{DF4EF924-8EA3-405A-AE20-C495B484C1A1}"/>
            </a:ext>
          </a:extLst>
        </xdr:cNvPr>
        <xdr:cNvPicPr>
          <a:picLocks noChangeAspect="1"/>
        </xdr:cNvPicPr>
      </xdr:nvPicPr>
      <xdr:blipFill>
        <a:blip xmlns:r="http://schemas.openxmlformats.org/officeDocument/2006/relationships" r:embed="rId5"/>
        <a:stretch>
          <a:fillRect/>
        </a:stretch>
      </xdr:blipFill>
      <xdr:spPr>
        <a:xfrm>
          <a:off x="173182" y="17016269"/>
          <a:ext cx="1474852" cy="917864"/>
        </a:xfrm>
        <a:prstGeom prst="rect">
          <a:avLst/>
        </a:prstGeom>
      </xdr:spPr>
    </xdr:pic>
    <xdr:clientData/>
  </xdr:oneCellAnchor>
  <xdr:oneCellAnchor>
    <xdr:from>
      <xdr:col>0</xdr:col>
      <xdr:colOff>259773</xdr:colOff>
      <xdr:row>9</xdr:row>
      <xdr:rowOff>519546</xdr:rowOff>
    </xdr:from>
    <xdr:ext cx="1333500" cy="829895"/>
    <xdr:pic>
      <xdr:nvPicPr>
        <xdr:cNvPr id="10" name="图片 40">
          <a:extLst>
            <a:ext uri="{FF2B5EF4-FFF2-40B4-BE49-F238E27FC236}">
              <a16:creationId xmlns:a16="http://schemas.microsoft.com/office/drawing/2014/main" id="{F977C74E-5F09-4BAA-B52F-DF2E23420F40}"/>
            </a:ext>
          </a:extLst>
        </xdr:cNvPr>
        <xdr:cNvPicPr>
          <a:picLocks noChangeAspect="1"/>
        </xdr:cNvPicPr>
      </xdr:nvPicPr>
      <xdr:blipFill>
        <a:blip xmlns:r="http://schemas.openxmlformats.org/officeDocument/2006/relationships" r:embed="rId5"/>
        <a:stretch>
          <a:fillRect/>
        </a:stretch>
      </xdr:blipFill>
      <xdr:spPr>
        <a:xfrm>
          <a:off x="259773" y="19461596"/>
          <a:ext cx="1333500" cy="829895"/>
        </a:xfrm>
        <a:prstGeom prst="rect">
          <a:avLst/>
        </a:prstGeom>
      </xdr:spPr>
    </xdr:pic>
    <xdr:clientData/>
  </xdr:oneCellAnchor>
  <xdr:twoCellAnchor>
    <xdr:from>
      <xdr:col>7</xdr:col>
      <xdr:colOff>138546</xdr:colOff>
      <xdr:row>3</xdr:row>
      <xdr:rowOff>1166090</xdr:rowOff>
    </xdr:from>
    <xdr:to>
      <xdr:col>7</xdr:col>
      <xdr:colOff>1189182</xdr:colOff>
      <xdr:row>3</xdr:row>
      <xdr:rowOff>2285999</xdr:rowOff>
    </xdr:to>
    <xdr:sp macro="" textlink="">
      <xdr:nvSpPr>
        <xdr:cNvPr id="11" name="Rounded Rectangle 19">
          <a:extLst>
            <a:ext uri="{FF2B5EF4-FFF2-40B4-BE49-F238E27FC236}">
              <a16:creationId xmlns:a16="http://schemas.microsoft.com/office/drawing/2014/main" id="{BE730F5F-3274-4DEC-BB74-FB0E1BD039EE}"/>
            </a:ext>
          </a:extLst>
        </xdr:cNvPr>
        <xdr:cNvSpPr/>
      </xdr:nvSpPr>
      <xdr:spPr>
        <a:xfrm>
          <a:off x="22147646" y="2759940"/>
          <a:ext cx="1050636" cy="1119909"/>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2000" baseline="0">
              <a:solidFill>
                <a:sysClr val="windowText" lastClr="000000"/>
              </a:solidFill>
            </a:rPr>
            <a:t>3 </a:t>
          </a:r>
          <a:r>
            <a:rPr lang="th-TH" sz="2000" baseline="0">
              <a:solidFill>
                <a:sysClr val="windowText" lastClr="000000"/>
              </a:solidFill>
            </a:rPr>
            <a:t>ปี</a:t>
          </a:r>
          <a:endParaRPr lang="en-US" sz="2000" baseline="0">
            <a:solidFill>
              <a:sysClr val="windowText" lastClr="000000"/>
            </a:solidFill>
          </a:endParaRPr>
        </a:p>
      </xdr:txBody>
    </xdr:sp>
    <xdr:clientData/>
  </xdr:twoCellAnchor>
  <xdr:twoCellAnchor>
    <xdr:from>
      <xdr:col>7</xdr:col>
      <xdr:colOff>198582</xdr:colOff>
      <xdr:row>4</xdr:row>
      <xdr:rowOff>1076036</xdr:rowOff>
    </xdr:from>
    <xdr:to>
      <xdr:col>7</xdr:col>
      <xdr:colOff>1249218</xdr:colOff>
      <xdr:row>4</xdr:row>
      <xdr:rowOff>2195945</xdr:rowOff>
    </xdr:to>
    <xdr:sp macro="" textlink="">
      <xdr:nvSpPr>
        <xdr:cNvPr id="12" name="Rounded Rectangle 19">
          <a:extLst>
            <a:ext uri="{FF2B5EF4-FFF2-40B4-BE49-F238E27FC236}">
              <a16:creationId xmlns:a16="http://schemas.microsoft.com/office/drawing/2014/main" id="{5C49FCF4-3256-408A-A2F9-4F3D58B2ED53}"/>
            </a:ext>
          </a:extLst>
        </xdr:cNvPr>
        <xdr:cNvSpPr/>
      </xdr:nvSpPr>
      <xdr:spPr>
        <a:xfrm>
          <a:off x="22207682" y="6486236"/>
          <a:ext cx="1050636" cy="1119909"/>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2000" baseline="0">
              <a:solidFill>
                <a:sysClr val="windowText" lastClr="000000"/>
              </a:solidFill>
            </a:rPr>
            <a:t>3 </a:t>
          </a:r>
          <a:r>
            <a:rPr lang="th-TH" sz="2000" baseline="0">
              <a:solidFill>
                <a:sysClr val="windowText" lastClr="000000"/>
              </a:solidFill>
            </a:rPr>
            <a:t>ปี</a:t>
          </a:r>
          <a:endParaRPr lang="en-US" sz="2000" baseline="0">
            <a:solidFill>
              <a:sysClr val="windowText" lastClr="000000"/>
            </a:solidFill>
          </a:endParaRPr>
        </a:p>
      </xdr:txBody>
    </xdr:sp>
    <xdr:clientData/>
  </xdr:twoCellAnchor>
  <xdr:twoCellAnchor>
    <xdr:from>
      <xdr:col>7</xdr:col>
      <xdr:colOff>173181</xdr:colOff>
      <xdr:row>5</xdr:row>
      <xdr:rowOff>946728</xdr:rowOff>
    </xdr:from>
    <xdr:to>
      <xdr:col>7</xdr:col>
      <xdr:colOff>1223817</xdr:colOff>
      <xdr:row>5</xdr:row>
      <xdr:rowOff>2066637</xdr:rowOff>
    </xdr:to>
    <xdr:sp macro="" textlink="">
      <xdr:nvSpPr>
        <xdr:cNvPr id="13" name="Rounded Rectangle 19">
          <a:extLst>
            <a:ext uri="{FF2B5EF4-FFF2-40B4-BE49-F238E27FC236}">
              <a16:creationId xmlns:a16="http://schemas.microsoft.com/office/drawing/2014/main" id="{D89913CB-9CB9-4DFF-BD75-F6B07176EB35}"/>
            </a:ext>
          </a:extLst>
        </xdr:cNvPr>
        <xdr:cNvSpPr/>
      </xdr:nvSpPr>
      <xdr:spPr>
        <a:xfrm>
          <a:off x="22182281" y="9652578"/>
          <a:ext cx="1050636" cy="1119909"/>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2000" baseline="0">
              <a:solidFill>
                <a:sysClr val="windowText" lastClr="000000"/>
              </a:solidFill>
            </a:rPr>
            <a:t>3 </a:t>
          </a:r>
          <a:r>
            <a:rPr lang="th-TH" sz="2000" baseline="0">
              <a:solidFill>
                <a:sysClr val="windowText" lastClr="000000"/>
              </a:solidFill>
            </a:rPr>
            <a:t>ปี</a:t>
          </a:r>
          <a:endParaRPr lang="en-US" sz="2000" baseline="0">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243474</xdr:colOff>
      <xdr:row>3</xdr:row>
      <xdr:rowOff>1015658</xdr:rowOff>
    </xdr:from>
    <xdr:to>
      <xdr:col>0</xdr:col>
      <xdr:colOff>1389158</xdr:colOff>
      <xdr:row>3</xdr:row>
      <xdr:rowOff>1934541</xdr:rowOff>
    </xdr:to>
    <xdr:pic>
      <xdr:nvPicPr>
        <xdr:cNvPr id="2" name="图片 74">
          <a:extLst>
            <a:ext uri="{FF2B5EF4-FFF2-40B4-BE49-F238E27FC236}">
              <a16:creationId xmlns:a16="http://schemas.microsoft.com/office/drawing/2014/main" id="{889A305B-74E3-469E-B454-F09C400034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43474" y="2476158"/>
          <a:ext cx="1145684" cy="9188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112059</xdr:colOff>
      <xdr:row>4</xdr:row>
      <xdr:rowOff>134470</xdr:rowOff>
    </xdr:from>
    <xdr:to>
      <xdr:col>0</xdr:col>
      <xdr:colOff>1302891</xdr:colOff>
      <xdr:row>4</xdr:row>
      <xdr:rowOff>1115732</xdr:rowOff>
    </xdr:to>
    <xdr:pic>
      <xdr:nvPicPr>
        <xdr:cNvPr id="3" name="图片 75">
          <a:extLst>
            <a:ext uri="{FF2B5EF4-FFF2-40B4-BE49-F238E27FC236}">
              <a16:creationId xmlns:a16="http://schemas.microsoft.com/office/drawing/2014/main" id="{4C19989C-BC20-42A1-BE59-DC183DCCDC4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a:off x="112059" y="4814420"/>
          <a:ext cx="1190832" cy="981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17318</xdr:colOff>
      <xdr:row>6</xdr:row>
      <xdr:rowOff>640772</xdr:rowOff>
    </xdr:from>
    <xdr:to>
      <xdr:col>0</xdr:col>
      <xdr:colOff>1456476</xdr:colOff>
      <xdr:row>6</xdr:row>
      <xdr:rowOff>1506681</xdr:rowOff>
    </xdr:to>
    <xdr:pic>
      <xdr:nvPicPr>
        <xdr:cNvPr id="4" name="Picture 3">
          <a:extLst>
            <a:ext uri="{FF2B5EF4-FFF2-40B4-BE49-F238E27FC236}">
              <a16:creationId xmlns:a16="http://schemas.microsoft.com/office/drawing/2014/main" id="{C8F9E801-70FC-46FA-81AD-ABDB887D1285}"/>
            </a:ext>
          </a:extLst>
        </xdr:cNvPr>
        <xdr:cNvPicPr>
          <a:picLocks noChangeAspect="1"/>
        </xdr:cNvPicPr>
      </xdr:nvPicPr>
      <xdr:blipFill>
        <a:blip xmlns:r="http://schemas.openxmlformats.org/officeDocument/2006/relationships" r:embed="rId3" cstate="print"/>
        <a:stretch>
          <a:fillRect/>
        </a:stretch>
      </xdr:blipFill>
      <xdr:spPr>
        <a:xfrm>
          <a:off x="17318" y="7600372"/>
          <a:ext cx="1439158" cy="865909"/>
        </a:xfrm>
        <a:prstGeom prst="rect">
          <a:avLst/>
        </a:prstGeom>
      </xdr:spPr>
    </xdr:pic>
    <xdr:clientData/>
  </xdr:twoCellAnchor>
  <xdr:twoCellAnchor>
    <xdr:from>
      <xdr:col>0</xdr:col>
      <xdr:colOff>0</xdr:colOff>
      <xdr:row>7</xdr:row>
      <xdr:rowOff>726131</xdr:rowOff>
    </xdr:from>
    <xdr:to>
      <xdr:col>0</xdr:col>
      <xdr:colOff>1368136</xdr:colOff>
      <xdr:row>7</xdr:row>
      <xdr:rowOff>1472045</xdr:rowOff>
    </xdr:to>
    <xdr:pic>
      <xdr:nvPicPr>
        <xdr:cNvPr id="5" name="Picture 1" descr="Picture">
          <a:extLst>
            <a:ext uri="{FF2B5EF4-FFF2-40B4-BE49-F238E27FC236}">
              <a16:creationId xmlns:a16="http://schemas.microsoft.com/office/drawing/2014/main" id="{7BCE7949-411B-4A1E-9352-11A2C6CC6263}"/>
            </a:ext>
          </a:extLst>
        </xdr:cNvPr>
        <xdr:cNvPicPr>
          <a:picLocks noChangeAspect="1"/>
        </xdr:cNvPicPr>
      </xdr:nvPicPr>
      <xdr:blipFill>
        <a:blip xmlns:r="http://schemas.openxmlformats.org/officeDocument/2006/relationships" r:embed="rId4" cstate="print"/>
        <a:stretch>
          <a:fillRect/>
        </a:stretch>
      </xdr:blipFill>
      <xdr:spPr>
        <a:xfrm>
          <a:off x="0" y="9920931"/>
          <a:ext cx="1368136" cy="74591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609600</xdr:colOff>
      <xdr:row>3</xdr:row>
      <xdr:rowOff>114300</xdr:rowOff>
    </xdr:from>
    <xdr:to>
      <xdr:col>0</xdr:col>
      <xdr:colOff>1059702</xdr:colOff>
      <xdr:row>3</xdr:row>
      <xdr:rowOff>1304925</xdr:rowOff>
    </xdr:to>
    <xdr:pic>
      <xdr:nvPicPr>
        <xdr:cNvPr id="2" name="图片 106" descr="E:\2016\门禁\单指纹读头最终模型效果图\新效果图.jpg">
          <a:extLst>
            <a:ext uri="{FF2B5EF4-FFF2-40B4-BE49-F238E27FC236}">
              <a16:creationId xmlns:a16="http://schemas.microsoft.com/office/drawing/2014/main" id="{ADE50D9E-AF2E-464F-AC47-D05640C768C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13107" t="18803" r="69727" b="19147"/>
        <a:stretch>
          <a:fillRect/>
        </a:stretch>
      </xdr:blipFill>
      <xdr:spPr>
        <a:xfrm>
          <a:off x="609600" y="1320800"/>
          <a:ext cx="450102"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561975</xdr:colOff>
      <xdr:row>5</xdr:row>
      <xdr:rowOff>85725</xdr:rowOff>
    </xdr:from>
    <xdr:to>
      <xdr:col>0</xdr:col>
      <xdr:colOff>1076325</xdr:colOff>
      <xdr:row>5</xdr:row>
      <xdr:rowOff>914400</xdr:rowOff>
    </xdr:to>
    <xdr:pic>
      <xdr:nvPicPr>
        <xdr:cNvPr id="3" name="图片 85" descr="DS-K1104(无按键)B">
          <a:extLst>
            <a:ext uri="{FF2B5EF4-FFF2-40B4-BE49-F238E27FC236}">
              <a16:creationId xmlns:a16="http://schemas.microsoft.com/office/drawing/2014/main" id="{94B98B1D-0CED-4092-953A-C3881DA3A69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561975" y="4029075"/>
          <a:ext cx="5143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620857</xdr:colOff>
      <xdr:row>4</xdr:row>
      <xdr:rowOff>111703</xdr:rowOff>
    </xdr:from>
    <xdr:to>
      <xdr:col>0</xdr:col>
      <xdr:colOff>1116157</xdr:colOff>
      <xdr:row>4</xdr:row>
      <xdr:rowOff>1152739</xdr:rowOff>
    </xdr:to>
    <xdr:pic>
      <xdr:nvPicPr>
        <xdr:cNvPr id="4" name="图片 96" descr="102 按键">
          <a:extLst>
            <a:ext uri="{FF2B5EF4-FFF2-40B4-BE49-F238E27FC236}">
              <a16:creationId xmlns:a16="http://schemas.microsoft.com/office/drawing/2014/main" id="{48A2E3F1-05B2-4748-A4D7-0EA56E4756F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l="19334" t="12950" r="19643" b="22826"/>
        <a:stretch>
          <a:fillRect/>
        </a:stretch>
      </xdr:blipFill>
      <xdr:spPr>
        <a:xfrm>
          <a:off x="620857" y="2753303"/>
          <a:ext cx="495300" cy="10410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536864</xdr:colOff>
      <xdr:row>6</xdr:row>
      <xdr:rowOff>138545</xdr:rowOff>
    </xdr:from>
    <xdr:to>
      <xdr:col>0</xdr:col>
      <xdr:colOff>963584</xdr:colOff>
      <xdr:row>6</xdr:row>
      <xdr:rowOff>969125</xdr:rowOff>
    </xdr:to>
    <xdr:pic>
      <xdr:nvPicPr>
        <xdr:cNvPr id="5" name="图片 91" descr="02">
          <a:extLst>
            <a:ext uri="{FF2B5EF4-FFF2-40B4-BE49-F238E27FC236}">
              <a16:creationId xmlns:a16="http://schemas.microsoft.com/office/drawing/2014/main" id="{61D2E819-A364-4C63-943E-11AD9D83792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11278" t="2443" r="12595" b="5447"/>
        <a:stretch>
          <a:fillRect/>
        </a:stretch>
      </xdr:blipFill>
      <xdr:spPr>
        <a:xfrm>
          <a:off x="536864" y="5116945"/>
          <a:ext cx="426720" cy="830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170393</xdr:colOff>
      <xdr:row>0</xdr:row>
      <xdr:rowOff>117618</xdr:rowOff>
    </xdr:from>
    <xdr:to>
      <xdr:col>0</xdr:col>
      <xdr:colOff>1313392</xdr:colOff>
      <xdr:row>1</xdr:row>
      <xdr:rowOff>1360</xdr:rowOff>
    </xdr:to>
    <xdr:pic>
      <xdr:nvPicPr>
        <xdr:cNvPr id="2" name="Picture 1" descr="http://www.hikvision.com/en/images/logo.png">
          <a:extLst>
            <a:ext uri="{FF2B5EF4-FFF2-40B4-BE49-F238E27FC236}">
              <a16:creationId xmlns:a16="http://schemas.microsoft.com/office/drawing/2014/main" id="{49D3D6A6-9BCD-4377-A2BF-6B2EE10B5CCD}"/>
            </a:ext>
          </a:extLst>
        </xdr:cNvPr>
        <xdr:cNvPicPr>
          <a:picLocks noChangeAspect="1" noChangeArrowheads="1"/>
        </xdr:cNvPicPr>
      </xdr:nvPicPr>
      <xdr:blipFill>
        <a:blip xmlns:r="http://schemas.openxmlformats.org/officeDocument/2006/relationships" r:embed="rId1"/>
        <a:srcRect/>
        <a:stretch>
          <a:fillRect/>
        </a:stretch>
      </xdr:blipFill>
      <xdr:spPr>
        <a:xfrm>
          <a:off x="170393" y="117618"/>
          <a:ext cx="1142999" cy="283792"/>
        </a:xfrm>
        <a:prstGeom prst="rect">
          <a:avLst/>
        </a:prstGeom>
        <a:noFill/>
      </xdr:spPr>
    </xdr:pic>
    <xdr:clientData/>
  </xdr:twoCellAnchor>
  <xdr:twoCellAnchor editAs="oneCell">
    <xdr:from>
      <xdr:col>0</xdr:col>
      <xdr:colOff>0</xdr:colOff>
      <xdr:row>8</xdr:row>
      <xdr:rowOff>206829</xdr:rowOff>
    </xdr:from>
    <xdr:to>
      <xdr:col>0</xdr:col>
      <xdr:colOff>1540850</xdr:colOff>
      <xdr:row>8</xdr:row>
      <xdr:rowOff>1045030</xdr:rowOff>
    </xdr:to>
    <xdr:pic>
      <xdr:nvPicPr>
        <xdr:cNvPr id="3" name="图片 2">
          <a:extLst>
            <a:ext uri="{FF2B5EF4-FFF2-40B4-BE49-F238E27FC236}">
              <a16:creationId xmlns:a16="http://schemas.microsoft.com/office/drawing/2014/main" id="{6B03A6B3-3BE6-45D4-9DB8-7AE5063F1E0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a:off x="0" y="6988629"/>
          <a:ext cx="1540850"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261257</xdr:colOff>
      <xdr:row>17</xdr:row>
      <xdr:rowOff>174172</xdr:rowOff>
    </xdr:from>
    <xdr:to>
      <xdr:col>0</xdr:col>
      <xdr:colOff>1545771</xdr:colOff>
      <xdr:row>17</xdr:row>
      <xdr:rowOff>1045029</xdr:rowOff>
    </xdr:to>
    <xdr:pic>
      <xdr:nvPicPr>
        <xdr:cNvPr id="4" name="图片 2">
          <a:extLst>
            <a:ext uri="{FF2B5EF4-FFF2-40B4-BE49-F238E27FC236}">
              <a16:creationId xmlns:a16="http://schemas.microsoft.com/office/drawing/2014/main" id="{57A20313-9797-453F-98D8-F4ACE220090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61257" y="16201572"/>
          <a:ext cx="1284514" cy="8708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435430</xdr:colOff>
      <xdr:row>18</xdr:row>
      <xdr:rowOff>315686</xdr:rowOff>
    </xdr:from>
    <xdr:to>
      <xdr:col>0</xdr:col>
      <xdr:colOff>1416505</xdr:colOff>
      <xdr:row>18</xdr:row>
      <xdr:rowOff>925286</xdr:rowOff>
    </xdr:to>
    <xdr:pic>
      <xdr:nvPicPr>
        <xdr:cNvPr id="5" name="图片 1">
          <a:extLst>
            <a:ext uri="{FF2B5EF4-FFF2-40B4-BE49-F238E27FC236}">
              <a16:creationId xmlns:a16="http://schemas.microsoft.com/office/drawing/2014/main" id="{00B7EE3C-7D23-4711-A08D-14CCB1BE309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435430" y="17574986"/>
          <a:ext cx="9810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12</xdr:row>
      <xdr:rowOff>228600</xdr:rowOff>
    </xdr:from>
    <xdr:ext cx="1534886" cy="757796"/>
    <xdr:pic>
      <xdr:nvPicPr>
        <xdr:cNvPr id="6" name="图片 5">
          <a:extLst>
            <a:ext uri="{FF2B5EF4-FFF2-40B4-BE49-F238E27FC236}">
              <a16:creationId xmlns:a16="http://schemas.microsoft.com/office/drawing/2014/main" id="{DAF9ACA1-8783-410C-9472-AABDC060FEE6}"/>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a:xfrm>
          <a:off x="0" y="11938000"/>
          <a:ext cx="1534886" cy="7577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554182</xdr:colOff>
      <xdr:row>13</xdr:row>
      <xdr:rowOff>173182</xdr:rowOff>
    </xdr:from>
    <xdr:to>
      <xdr:col>0</xdr:col>
      <xdr:colOff>1114714</xdr:colOff>
      <xdr:row>13</xdr:row>
      <xdr:rowOff>1096819</xdr:rowOff>
    </xdr:to>
    <xdr:pic>
      <xdr:nvPicPr>
        <xdr:cNvPr id="7" name="Picture 6">
          <a:extLst>
            <a:ext uri="{FF2B5EF4-FFF2-40B4-BE49-F238E27FC236}">
              <a16:creationId xmlns:a16="http://schemas.microsoft.com/office/drawing/2014/main" id="{92284E69-598D-4C0F-803A-B7E5EC1EBDC5}"/>
            </a:ext>
          </a:extLst>
        </xdr:cNvPr>
        <xdr:cNvPicPr>
          <a:picLocks noChangeAspect="1"/>
        </xdr:cNvPicPr>
      </xdr:nvPicPr>
      <xdr:blipFill>
        <a:blip xmlns:r="http://schemas.openxmlformats.org/officeDocument/2006/relationships" r:embed="rId6"/>
        <a:stretch>
          <a:fillRect/>
        </a:stretch>
      </xdr:blipFill>
      <xdr:spPr>
        <a:xfrm>
          <a:off x="554182" y="13114482"/>
          <a:ext cx="560532" cy="923637"/>
        </a:xfrm>
        <a:prstGeom prst="rect">
          <a:avLst/>
        </a:prstGeom>
      </xdr:spPr>
    </xdr:pic>
    <xdr:clientData/>
  </xdr:twoCellAnchor>
  <xdr:twoCellAnchor editAs="oneCell">
    <xdr:from>
      <xdr:col>0</xdr:col>
      <xdr:colOff>484909</xdr:colOff>
      <xdr:row>20</xdr:row>
      <xdr:rowOff>398317</xdr:rowOff>
    </xdr:from>
    <xdr:to>
      <xdr:col>0</xdr:col>
      <xdr:colOff>1564226</xdr:colOff>
      <xdr:row>20</xdr:row>
      <xdr:rowOff>1237192</xdr:rowOff>
    </xdr:to>
    <xdr:pic>
      <xdr:nvPicPr>
        <xdr:cNvPr id="8" name="图片 139">
          <a:extLst>
            <a:ext uri="{FF2B5EF4-FFF2-40B4-BE49-F238E27FC236}">
              <a16:creationId xmlns:a16="http://schemas.microsoft.com/office/drawing/2014/main" id="{A82A5F80-47A3-4C4F-BC82-BBCCB65B8C48}"/>
            </a:ext>
          </a:extLst>
        </xdr:cNvPr>
        <xdr:cNvPicPr>
          <a:picLocks noChangeAspect="1"/>
        </xdr:cNvPicPr>
      </xdr:nvPicPr>
      <xdr:blipFill>
        <a:blip xmlns:r="http://schemas.openxmlformats.org/officeDocument/2006/relationships" r:embed="rId7" cstate="email"/>
        <a:srcRect/>
        <a:stretch>
          <a:fillRect/>
        </a:stretch>
      </xdr:blipFill>
      <xdr:spPr>
        <a:xfrm>
          <a:off x="484909" y="19200667"/>
          <a:ext cx="1079317" cy="838875"/>
        </a:xfrm>
        <a:prstGeom prst="rect">
          <a:avLst/>
        </a:prstGeom>
      </xdr:spPr>
    </xdr:pic>
    <xdr:clientData/>
  </xdr:twoCellAnchor>
  <xdr:twoCellAnchor editAs="oneCell">
    <xdr:from>
      <xdr:col>0</xdr:col>
      <xdr:colOff>675409</xdr:colOff>
      <xdr:row>6</xdr:row>
      <xdr:rowOff>76930</xdr:rowOff>
    </xdr:from>
    <xdr:to>
      <xdr:col>0</xdr:col>
      <xdr:colOff>1350818</xdr:colOff>
      <xdr:row>6</xdr:row>
      <xdr:rowOff>1209044</xdr:rowOff>
    </xdr:to>
    <xdr:pic>
      <xdr:nvPicPr>
        <xdr:cNvPr id="9" name="Picture 8">
          <a:extLst>
            <a:ext uri="{FF2B5EF4-FFF2-40B4-BE49-F238E27FC236}">
              <a16:creationId xmlns:a16="http://schemas.microsoft.com/office/drawing/2014/main" id="{37B069FC-CD3D-4F95-AFA3-4E35FBD1CB11}"/>
            </a:ext>
          </a:extLst>
        </xdr:cNvPr>
        <xdr:cNvPicPr>
          <a:picLocks noChangeAspect="1"/>
        </xdr:cNvPicPr>
      </xdr:nvPicPr>
      <xdr:blipFill>
        <a:blip xmlns:r="http://schemas.openxmlformats.org/officeDocument/2006/relationships" r:embed="rId8"/>
        <a:stretch>
          <a:fillRect/>
        </a:stretch>
      </xdr:blipFill>
      <xdr:spPr>
        <a:xfrm>
          <a:off x="675409" y="5315680"/>
          <a:ext cx="675409" cy="1132114"/>
        </a:xfrm>
        <a:prstGeom prst="rect">
          <a:avLst/>
        </a:prstGeom>
      </xdr:spPr>
    </xdr:pic>
    <xdr:clientData/>
  </xdr:twoCellAnchor>
  <xdr:twoCellAnchor editAs="oneCell">
    <xdr:from>
      <xdr:col>0</xdr:col>
      <xdr:colOff>0</xdr:colOff>
      <xdr:row>6</xdr:row>
      <xdr:rowOff>155864</xdr:rowOff>
    </xdr:from>
    <xdr:to>
      <xdr:col>0</xdr:col>
      <xdr:colOff>486540</xdr:colOff>
      <xdr:row>6</xdr:row>
      <xdr:rowOff>583608</xdr:rowOff>
    </xdr:to>
    <xdr:pic>
      <xdr:nvPicPr>
        <xdr:cNvPr id="10" name="Picture 9" descr="new-logo-png.png">
          <a:extLst>
            <a:ext uri="{FF2B5EF4-FFF2-40B4-BE49-F238E27FC236}">
              <a16:creationId xmlns:a16="http://schemas.microsoft.com/office/drawing/2014/main" id="{038BBE96-FFFD-4C11-B500-1966E10CD927}"/>
            </a:ext>
          </a:extLst>
        </xdr:cNvPr>
        <xdr:cNvPicPr>
          <a:picLocks noChangeAspect="1"/>
        </xdr:cNvPicPr>
      </xdr:nvPicPr>
      <xdr:blipFill>
        <a:blip xmlns:r="http://schemas.openxmlformats.org/officeDocument/2006/relationships" r:embed="rId9" cstate="print"/>
        <a:stretch>
          <a:fillRect/>
        </a:stretch>
      </xdr:blipFill>
      <xdr:spPr>
        <a:xfrm>
          <a:off x="0" y="5394614"/>
          <a:ext cx="486540" cy="427744"/>
        </a:xfrm>
        <a:prstGeom prst="rect">
          <a:avLst/>
        </a:prstGeom>
      </xdr:spPr>
    </xdr:pic>
    <xdr:clientData/>
  </xdr:twoCellAnchor>
  <xdr:twoCellAnchor editAs="oneCell">
    <xdr:from>
      <xdr:col>0</xdr:col>
      <xdr:colOff>0</xdr:colOff>
      <xdr:row>11</xdr:row>
      <xdr:rowOff>206829</xdr:rowOff>
    </xdr:from>
    <xdr:to>
      <xdr:col>0</xdr:col>
      <xdr:colOff>1532618</xdr:colOff>
      <xdr:row>11</xdr:row>
      <xdr:rowOff>951521</xdr:rowOff>
    </xdr:to>
    <xdr:pic>
      <xdr:nvPicPr>
        <xdr:cNvPr id="11" name="图片 4">
          <a:extLst>
            <a:ext uri="{FF2B5EF4-FFF2-40B4-BE49-F238E27FC236}">
              <a16:creationId xmlns:a16="http://schemas.microsoft.com/office/drawing/2014/main" id="{2E16CA78-19FE-4516-ADD5-5295FFE4D60A}"/>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a:xfrm>
          <a:off x="0" y="10684329"/>
          <a:ext cx="1532618" cy="744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21772</xdr:colOff>
      <xdr:row>10</xdr:row>
      <xdr:rowOff>185058</xdr:rowOff>
    </xdr:from>
    <xdr:to>
      <xdr:col>0</xdr:col>
      <xdr:colOff>1532618</xdr:colOff>
      <xdr:row>10</xdr:row>
      <xdr:rowOff>912653</xdr:rowOff>
    </xdr:to>
    <xdr:pic>
      <xdr:nvPicPr>
        <xdr:cNvPr id="12" name="图片 3">
          <a:extLst>
            <a:ext uri="{FF2B5EF4-FFF2-40B4-BE49-F238E27FC236}">
              <a16:creationId xmlns:a16="http://schemas.microsoft.com/office/drawing/2014/main" id="{413B21C3-A846-4469-A43A-087D58D261C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a:xfrm>
          <a:off x="21772" y="9430658"/>
          <a:ext cx="1510846" cy="7275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329046</xdr:colOff>
      <xdr:row>15</xdr:row>
      <xdr:rowOff>106282</xdr:rowOff>
    </xdr:from>
    <xdr:to>
      <xdr:col>0</xdr:col>
      <xdr:colOff>1610591</xdr:colOff>
      <xdr:row>15</xdr:row>
      <xdr:rowOff>1132166</xdr:rowOff>
    </xdr:to>
    <xdr:pic>
      <xdr:nvPicPr>
        <xdr:cNvPr id="13" name="Picture 12">
          <a:extLst>
            <a:ext uri="{FF2B5EF4-FFF2-40B4-BE49-F238E27FC236}">
              <a16:creationId xmlns:a16="http://schemas.microsoft.com/office/drawing/2014/main" id="{1B1272BD-805E-42ED-8D61-438B29B94D77}"/>
            </a:ext>
          </a:extLst>
        </xdr:cNvPr>
        <xdr:cNvPicPr>
          <a:picLocks noChangeAspect="1"/>
        </xdr:cNvPicPr>
      </xdr:nvPicPr>
      <xdr:blipFill>
        <a:blip xmlns:r="http://schemas.openxmlformats.org/officeDocument/2006/relationships" r:embed="rId12" cstate="print"/>
        <a:stretch>
          <a:fillRect/>
        </a:stretch>
      </xdr:blipFill>
      <xdr:spPr>
        <a:xfrm>
          <a:off x="329046" y="14590632"/>
          <a:ext cx="1281545" cy="1025884"/>
        </a:xfrm>
        <a:prstGeom prst="rect">
          <a:avLst/>
        </a:prstGeom>
      </xdr:spPr>
    </xdr:pic>
    <xdr:clientData/>
  </xdr:twoCellAnchor>
  <xdr:twoCellAnchor>
    <xdr:from>
      <xdr:col>0</xdr:col>
      <xdr:colOff>0</xdr:colOff>
      <xdr:row>9</xdr:row>
      <xdr:rowOff>138545</xdr:rowOff>
    </xdr:from>
    <xdr:to>
      <xdr:col>0</xdr:col>
      <xdr:colOff>1627800</xdr:colOff>
      <xdr:row>9</xdr:row>
      <xdr:rowOff>1041728</xdr:rowOff>
    </xdr:to>
    <xdr:pic>
      <xdr:nvPicPr>
        <xdr:cNvPr id="14" name="Picture 1" descr="Picture">
          <a:extLst>
            <a:ext uri="{FF2B5EF4-FFF2-40B4-BE49-F238E27FC236}">
              <a16:creationId xmlns:a16="http://schemas.microsoft.com/office/drawing/2014/main" id="{8D799152-0171-4AF4-A838-B5B6884C7F55}"/>
            </a:ext>
          </a:extLst>
        </xdr:cNvPr>
        <xdr:cNvPicPr>
          <a:picLocks noChangeAspect="1"/>
        </xdr:cNvPicPr>
      </xdr:nvPicPr>
      <xdr:blipFill>
        <a:blip xmlns:r="http://schemas.openxmlformats.org/officeDocument/2006/relationships" r:embed="rId13" cstate="print"/>
        <a:stretch>
          <a:fillRect/>
        </a:stretch>
      </xdr:blipFill>
      <xdr:spPr>
        <a:xfrm>
          <a:off x="0" y="8152245"/>
          <a:ext cx="1627800" cy="903183"/>
        </a:xfrm>
        <a:prstGeom prst="rect">
          <a:avLst/>
        </a:prstGeom>
      </xdr:spPr>
    </xdr:pic>
    <xdr:clientData/>
  </xdr:twoCellAnchor>
  <xdr:twoCellAnchor>
    <xdr:from>
      <xdr:col>0</xdr:col>
      <xdr:colOff>121228</xdr:colOff>
      <xdr:row>4</xdr:row>
      <xdr:rowOff>121227</xdr:rowOff>
    </xdr:from>
    <xdr:to>
      <xdr:col>0</xdr:col>
      <xdr:colOff>2087609</xdr:colOff>
      <xdr:row>4</xdr:row>
      <xdr:rowOff>1212272</xdr:rowOff>
    </xdr:to>
    <xdr:pic>
      <xdr:nvPicPr>
        <xdr:cNvPr id="15" name="Picture 1" descr="Picture">
          <a:extLst>
            <a:ext uri="{FF2B5EF4-FFF2-40B4-BE49-F238E27FC236}">
              <a16:creationId xmlns:a16="http://schemas.microsoft.com/office/drawing/2014/main" id="{6D920051-E253-423A-8B8F-2827016B6EAF}"/>
            </a:ext>
          </a:extLst>
        </xdr:cNvPr>
        <xdr:cNvPicPr>
          <a:picLocks noChangeAspect="1"/>
        </xdr:cNvPicPr>
      </xdr:nvPicPr>
      <xdr:blipFill>
        <a:blip xmlns:r="http://schemas.openxmlformats.org/officeDocument/2006/relationships" r:embed="rId14" cstate="print"/>
        <a:stretch>
          <a:fillRect/>
        </a:stretch>
      </xdr:blipFill>
      <xdr:spPr>
        <a:xfrm>
          <a:off x="121228" y="2731077"/>
          <a:ext cx="1966381" cy="1091045"/>
        </a:xfrm>
        <a:prstGeom prst="rect">
          <a:avLst/>
        </a:prstGeom>
      </xdr:spPr>
    </xdr:pic>
    <xdr:clientData/>
  </xdr:twoCellAnchor>
  <xdr:twoCellAnchor>
    <xdr:from>
      <xdr:col>0</xdr:col>
      <xdr:colOff>398317</xdr:colOff>
      <xdr:row>5</xdr:row>
      <xdr:rowOff>51954</xdr:rowOff>
    </xdr:from>
    <xdr:to>
      <xdr:col>0</xdr:col>
      <xdr:colOff>1865302</xdr:colOff>
      <xdr:row>5</xdr:row>
      <xdr:rowOff>865909</xdr:rowOff>
    </xdr:to>
    <xdr:pic>
      <xdr:nvPicPr>
        <xdr:cNvPr id="16" name="Picture 1" descr="Picture">
          <a:extLst>
            <a:ext uri="{FF2B5EF4-FFF2-40B4-BE49-F238E27FC236}">
              <a16:creationId xmlns:a16="http://schemas.microsoft.com/office/drawing/2014/main" id="{9F8B2E97-E067-4177-9E39-CBD78B9E978B}"/>
            </a:ext>
          </a:extLst>
        </xdr:cNvPr>
        <xdr:cNvPicPr>
          <a:picLocks noChangeAspect="1"/>
        </xdr:cNvPicPr>
      </xdr:nvPicPr>
      <xdr:blipFill>
        <a:blip xmlns:r="http://schemas.openxmlformats.org/officeDocument/2006/relationships" r:embed="rId15" cstate="print"/>
        <a:stretch>
          <a:fillRect/>
        </a:stretch>
      </xdr:blipFill>
      <xdr:spPr>
        <a:xfrm>
          <a:off x="398317" y="3976254"/>
          <a:ext cx="1466985" cy="813955"/>
        </a:xfrm>
        <a:prstGeom prst="rect">
          <a:avLst/>
        </a:prstGeom>
      </xdr:spPr>
    </xdr:pic>
    <xdr:clientData/>
  </xdr:twoCellAnchor>
  <xdr:twoCellAnchor editAs="oneCell">
    <xdr:from>
      <xdr:col>0</xdr:col>
      <xdr:colOff>0</xdr:colOff>
      <xdr:row>5</xdr:row>
      <xdr:rowOff>0</xdr:rowOff>
    </xdr:from>
    <xdr:to>
      <xdr:col>0</xdr:col>
      <xdr:colOff>486540</xdr:colOff>
      <xdr:row>5</xdr:row>
      <xdr:rowOff>427744</xdr:rowOff>
    </xdr:to>
    <xdr:pic>
      <xdr:nvPicPr>
        <xdr:cNvPr id="17" name="Picture 16" descr="new-logo-png.png">
          <a:extLst>
            <a:ext uri="{FF2B5EF4-FFF2-40B4-BE49-F238E27FC236}">
              <a16:creationId xmlns:a16="http://schemas.microsoft.com/office/drawing/2014/main" id="{29BA7D25-588E-4F29-AFD3-374B5E64AAC4}"/>
            </a:ext>
          </a:extLst>
        </xdr:cNvPr>
        <xdr:cNvPicPr>
          <a:picLocks noChangeAspect="1"/>
        </xdr:cNvPicPr>
      </xdr:nvPicPr>
      <xdr:blipFill>
        <a:blip xmlns:r="http://schemas.openxmlformats.org/officeDocument/2006/relationships" r:embed="rId9" cstate="print"/>
        <a:stretch>
          <a:fillRect/>
        </a:stretch>
      </xdr:blipFill>
      <xdr:spPr>
        <a:xfrm>
          <a:off x="0" y="3924300"/>
          <a:ext cx="486540" cy="427744"/>
        </a:xfrm>
        <a:prstGeom prst="rect">
          <a:avLst/>
        </a:prstGeom>
      </xdr:spPr>
    </xdr:pic>
    <xdr:clientData/>
  </xdr:twoCellAnchor>
  <xdr:twoCellAnchor editAs="oneCell">
    <xdr:from>
      <xdr:col>0</xdr:col>
      <xdr:colOff>0</xdr:colOff>
      <xdr:row>4</xdr:row>
      <xdr:rowOff>0</xdr:rowOff>
    </xdr:from>
    <xdr:to>
      <xdr:col>0</xdr:col>
      <xdr:colOff>486540</xdr:colOff>
      <xdr:row>4</xdr:row>
      <xdr:rowOff>427744</xdr:rowOff>
    </xdr:to>
    <xdr:pic>
      <xdr:nvPicPr>
        <xdr:cNvPr id="18" name="Picture 17" descr="new-logo-png.png">
          <a:extLst>
            <a:ext uri="{FF2B5EF4-FFF2-40B4-BE49-F238E27FC236}">
              <a16:creationId xmlns:a16="http://schemas.microsoft.com/office/drawing/2014/main" id="{645F8969-025A-434B-A7FE-2ED4B9D50586}"/>
            </a:ext>
          </a:extLst>
        </xdr:cNvPr>
        <xdr:cNvPicPr>
          <a:picLocks noChangeAspect="1"/>
        </xdr:cNvPicPr>
      </xdr:nvPicPr>
      <xdr:blipFill>
        <a:blip xmlns:r="http://schemas.openxmlformats.org/officeDocument/2006/relationships" r:embed="rId9" cstate="print"/>
        <a:stretch>
          <a:fillRect/>
        </a:stretch>
      </xdr:blipFill>
      <xdr:spPr>
        <a:xfrm>
          <a:off x="0" y="2609850"/>
          <a:ext cx="486540" cy="427744"/>
        </a:xfrm>
        <a:prstGeom prst="rect">
          <a:avLst/>
        </a:prstGeom>
      </xdr:spPr>
    </xdr:pic>
    <xdr:clientData/>
  </xdr:twoCellAnchor>
  <xdr:twoCellAnchor editAs="oneCell">
    <xdr:from>
      <xdr:col>0</xdr:col>
      <xdr:colOff>17318</xdr:colOff>
      <xdr:row>3</xdr:row>
      <xdr:rowOff>0</xdr:rowOff>
    </xdr:from>
    <xdr:to>
      <xdr:col>0</xdr:col>
      <xdr:colOff>497508</xdr:colOff>
      <xdr:row>3</xdr:row>
      <xdr:rowOff>427744</xdr:rowOff>
    </xdr:to>
    <xdr:pic>
      <xdr:nvPicPr>
        <xdr:cNvPr id="19" name="Picture 18" descr="new-logo-png.png">
          <a:extLst>
            <a:ext uri="{FF2B5EF4-FFF2-40B4-BE49-F238E27FC236}">
              <a16:creationId xmlns:a16="http://schemas.microsoft.com/office/drawing/2014/main" id="{BC9C8737-D400-4CB1-8B8E-8406B06F82B5}"/>
            </a:ext>
          </a:extLst>
        </xdr:cNvPr>
        <xdr:cNvPicPr>
          <a:picLocks noChangeAspect="1"/>
        </xdr:cNvPicPr>
      </xdr:nvPicPr>
      <xdr:blipFill>
        <a:blip xmlns:r="http://schemas.openxmlformats.org/officeDocument/2006/relationships" r:embed="rId9" cstate="print"/>
        <a:stretch>
          <a:fillRect/>
        </a:stretch>
      </xdr:blipFill>
      <xdr:spPr>
        <a:xfrm>
          <a:off x="17318" y="1377950"/>
          <a:ext cx="480190" cy="427744"/>
        </a:xfrm>
        <a:prstGeom prst="rect">
          <a:avLst/>
        </a:prstGeom>
      </xdr:spPr>
    </xdr:pic>
    <xdr:clientData/>
  </xdr:twoCellAnchor>
  <xdr:twoCellAnchor>
    <xdr:from>
      <xdr:col>0</xdr:col>
      <xdr:colOff>588818</xdr:colOff>
      <xdr:row>3</xdr:row>
      <xdr:rowOff>69273</xdr:rowOff>
    </xdr:from>
    <xdr:to>
      <xdr:col>0</xdr:col>
      <xdr:colOff>1749136</xdr:colOff>
      <xdr:row>3</xdr:row>
      <xdr:rowOff>1211752</xdr:rowOff>
    </xdr:to>
    <xdr:pic>
      <xdr:nvPicPr>
        <xdr:cNvPr id="20" name="Picture 19" descr="Picture">
          <a:extLst>
            <a:ext uri="{FF2B5EF4-FFF2-40B4-BE49-F238E27FC236}">
              <a16:creationId xmlns:a16="http://schemas.microsoft.com/office/drawing/2014/main" id="{508DCA19-B7E5-4C4C-8065-101CED70D766}"/>
            </a:ext>
          </a:extLst>
        </xdr:cNvPr>
        <xdr:cNvPicPr>
          <a:picLocks noChangeAspect="1"/>
        </xdr:cNvPicPr>
      </xdr:nvPicPr>
      <xdr:blipFill>
        <a:blip xmlns:r="http://schemas.openxmlformats.org/officeDocument/2006/relationships" r:embed="rId16" cstate="print"/>
        <a:stretch>
          <a:fillRect/>
        </a:stretch>
      </xdr:blipFill>
      <xdr:spPr>
        <a:xfrm>
          <a:off x="588818" y="1447223"/>
          <a:ext cx="1160318" cy="1142479"/>
        </a:xfrm>
        <a:prstGeom prst="rect">
          <a:avLst/>
        </a:prstGeom>
      </xdr:spPr>
    </xdr:pic>
    <xdr:clientData/>
  </xdr:twoCellAnchor>
  <xdr:twoCellAnchor>
    <xdr:from>
      <xdr:col>0</xdr:col>
      <xdr:colOff>51955</xdr:colOff>
      <xdr:row>5</xdr:row>
      <xdr:rowOff>831273</xdr:rowOff>
    </xdr:from>
    <xdr:to>
      <xdr:col>1</xdr:col>
      <xdr:colOff>779319</xdr:colOff>
      <xdr:row>5</xdr:row>
      <xdr:rowOff>1250869</xdr:rowOff>
    </xdr:to>
    <xdr:sp macro="" textlink="">
      <xdr:nvSpPr>
        <xdr:cNvPr id="21" name="Rounded Rectangle 37">
          <a:extLst>
            <a:ext uri="{FF2B5EF4-FFF2-40B4-BE49-F238E27FC236}">
              <a16:creationId xmlns:a16="http://schemas.microsoft.com/office/drawing/2014/main" id="{5391CF28-74F4-4202-85B1-1983D9B9D281}"/>
            </a:ext>
          </a:extLst>
        </xdr:cNvPr>
        <xdr:cNvSpPr/>
      </xdr:nvSpPr>
      <xdr:spPr>
        <a:xfrm>
          <a:off x="51955" y="4755573"/>
          <a:ext cx="2911764" cy="419596"/>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800" baseline="0">
              <a:solidFill>
                <a:schemeClr val="tx1"/>
              </a:solidFill>
            </a:rPr>
            <a:t>Option </a:t>
          </a:r>
          <a:r>
            <a:rPr lang="th-TH" sz="1800" baseline="0">
              <a:solidFill>
                <a:schemeClr val="tx1"/>
              </a:solidFill>
            </a:rPr>
            <a:t>ใช้ร่วม </a:t>
          </a:r>
          <a:r>
            <a:rPr lang="en-US" sz="1800" baseline="0">
              <a:solidFill>
                <a:schemeClr val="tx1"/>
              </a:solidFill>
            </a:rPr>
            <a:t>DS-KD9633-E6</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460841</xdr:colOff>
      <xdr:row>10</xdr:row>
      <xdr:rowOff>228775</xdr:rowOff>
    </xdr:from>
    <xdr:to>
      <xdr:col>0</xdr:col>
      <xdr:colOff>943636</xdr:colOff>
      <xdr:row>10</xdr:row>
      <xdr:rowOff>229766</xdr:rowOff>
    </xdr:to>
    <xdr:pic>
      <xdr:nvPicPr>
        <xdr:cNvPr id="2" name="Picture 56">
          <a:extLst>
            <a:ext uri="{FF2B5EF4-FFF2-40B4-BE49-F238E27FC236}">
              <a16:creationId xmlns:a16="http://schemas.microsoft.com/office/drawing/2014/main" id="{4E144545-2A65-442F-BB47-22186738A48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3488" t="9370" r="7994" b="3615"/>
        <a:stretch>
          <a:fillRect/>
        </a:stretch>
      </xdr:blipFill>
      <xdr:spPr>
        <a:xfrm rot="21383256">
          <a:off x="460841" y="7709075"/>
          <a:ext cx="482795" cy="991"/>
        </a:xfrm>
        <a:prstGeom prst="rect">
          <a:avLst/>
        </a:prstGeom>
        <a:noFill/>
        <a:ln>
          <a:noFill/>
        </a:ln>
      </xdr:spPr>
    </xdr:pic>
    <xdr:clientData/>
  </xdr:twoCellAnchor>
  <xdr:twoCellAnchor editAs="oneCell">
    <xdr:from>
      <xdr:col>0</xdr:col>
      <xdr:colOff>95250</xdr:colOff>
      <xdr:row>10</xdr:row>
      <xdr:rowOff>133350</xdr:rowOff>
    </xdr:from>
    <xdr:to>
      <xdr:col>0</xdr:col>
      <xdr:colOff>1057470</xdr:colOff>
      <xdr:row>10</xdr:row>
      <xdr:rowOff>858241</xdr:rowOff>
    </xdr:to>
    <xdr:pic>
      <xdr:nvPicPr>
        <xdr:cNvPr id="3" name="Picture 56">
          <a:extLst>
            <a:ext uri="{FF2B5EF4-FFF2-40B4-BE49-F238E27FC236}">
              <a16:creationId xmlns:a16="http://schemas.microsoft.com/office/drawing/2014/main" id="{24B74A0B-7A79-4C48-8660-B0BF9448CE4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3488" t="9370" r="7994" b="3615"/>
        <a:stretch>
          <a:fillRect/>
        </a:stretch>
      </xdr:blipFill>
      <xdr:spPr>
        <a:xfrm rot="21383256">
          <a:off x="95250" y="7613650"/>
          <a:ext cx="962220" cy="724891"/>
        </a:xfrm>
        <a:prstGeom prst="rect">
          <a:avLst/>
        </a:prstGeom>
        <a:noFill/>
        <a:ln>
          <a:noFill/>
        </a:ln>
      </xdr:spPr>
    </xdr:pic>
    <xdr:clientData/>
  </xdr:twoCellAnchor>
  <xdr:twoCellAnchor editAs="oneCell">
    <xdr:from>
      <xdr:col>0</xdr:col>
      <xdr:colOff>123825</xdr:colOff>
      <xdr:row>12</xdr:row>
      <xdr:rowOff>123825</xdr:rowOff>
    </xdr:from>
    <xdr:to>
      <xdr:col>0</xdr:col>
      <xdr:colOff>1180264</xdr:colOff>
      <xdr:row>12</xdr:row>
      <xdr:rowOff>676275</xdr:rowOff>
    </xdr:to>
    <xdr:pic>
      <xdr:nvPicPr>
        <xdr:cNvPr id="4" name="图片 154">
          <a:extLst>
            <a:ext uri="{FF2B5EF4-FFF2-40B4-BE49-F238E27FC236}">
              <a16:creationId xmlns:a16="http://schemas.microsoft.com/office/drawing/2014/main" id="{633DC472-4854-4CE4-AE06-193C693D87B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123825" y="9439275"/>
          <a:ext cx="1056439"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276225</xdr:colOff>
      <xdr:row>13</xdr:row>
      <xdr:rowOff>123825</xdr:rowOff>
    </xdr:from>
    <xdr:to>
      <xdr:col>0</xdr:col>
      <xdr:colOff>954882</xdr:colOff>
      <xdr:row>14</xdr:row>
      <xdr:rowOff>16671</xdr:rowOff>
    </xdr:to>
    <xdr:pic>
      <xdr:nvPicPr>
        <xdr:cNvPr id="5" name="图片 155">
          <a:extLst>
            <a:ext uri="{FF2B5EF4-FFF2-40B4-BE49-F238E27FC236}">
              <a16:creationId xmlns:a16="http://schemas.microsoft.com/office/drawing/2014/main" id="{42E77930-B408-45D5-9AC5-DCAA7F4979D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276225" y="10391775"/>
          <a:ext cx="678657" cy="673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342899</xdr:colOff>
      <xdr:row>15</xdr:row>
      <xdr:rowOff>114299</xdr:rowOff>
    </xdr:from>
    <xdr:to>
      <xdr:col>0</xdr:col>
      <xdr:colOff>847724</xdr:colOff>
      <xdr:row>15</xdr:row>
      <xdr:rowOff>733850</xdr:rowOff>
    </xdr:to>
    <xdr:pic>
      <xdr:nvPicPr>
        <xdr:cNvPr id="6" name="图片 20" descr="ABK-800B高清图">
          <a:extLst>
            <a:ext uri="{FF2B5EF4-FFF2-40B4-BE49-F238E27FC236}">
              <a16:creationId xmlns:a16="http://schemas.microsoft.com/office/drawing/2014/main" id="{841C3AF1-2CE3-4720-A2C0-1896A49DDCF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16608" t="14016" r="14574" b="14917"/>
        <a:stretch>
          <a:fillRect/>
        </a:stretch>
      </xdr:blipFill>
      <xdr:spPr>
        <a:xfrm>
          <a:off x="342899" y="11601449"/>
          <a:ext cx="504825" cy="619551"/>
        </a:xfrm>
        <a:prstGeom prst="rect">
          <a:avLst/>
        </a:prstGeom>
        <a:noFill/>
        <a:ln>
          <a:noFill/>
        </a:ln>
      </xdr:spPr>
    </xdr:pic>
    <xdr:clientData/>
  </xdr:twoCellAnchor>
  <xdr:twoCellAnchor editAs="oneCell">
    <xdr:from>
      <xdr:col>0</xdr:col>
      <xdr:colOff>358032</xdr:colOff>
      <xdr:row>11</xdr:row>
      <xdr:rowOff>55953</xdr:rowOff>
    </xdr:from>
    <xdr:to>
      <xdr:col>0</xdr:col>
      <xdr:colOff>791204</xdr:colOff>
      <xdr:row>11</xdr:row>
      <xdr:rowOff>811656</xdr:rowOff>
    </xdr:to>
    <xdr:pic>
      <xdr:nvPicPr>
        <xdr:cNvPr id="7" name="Picture 55">
          <a:extLst>
            <a:ext uri="{FF2B5EF4-FFF2-40B4-BE49-F238E27FC236}">
              <a16:creationId xmlns:a16="http://schemas.microsoft.com/office/drawing/2014/main" id="{E516CC84-E958-4E4A-BEDC-44200135773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l="13351" t="10760" r="3687" b="6743"/>
        <a:stretch>
          <a:fillRect/>
        </a:stretch>
      </xdr:blipFill>
      <xdr:spPr>
        <a:xfrm rot="293559">
          <a:off x="358032" y="8526853"/>
          <a:ext cx="433172" cy="7557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303806</xdr:colOff>
      <xdr:row>24</xdr:row>
      <xdr:rowOff>56557</xdr:rowOff>
    </xdr:from>
    <xdr:to>
      <xdr:col>0</xdr:col>
      <xdr:colOff>1017588</xdr:colOff>
      <xdr:row>24</xdr:row>
      <xdr:rowOff>904060</xdr:rowOff>
    </xdr:to>
    <xdr:pic>
      <xdr:nvPicPr>
        <xdr:cNvPr id="8" name="Picture 7" descr="http://www.avware.de/media/images/popup/hik_ic_s50_HIK_IC_S50_2.jpg">
          <a:extLst>
            <a:ext uri="{FF2B5EF4-FFF2-40B4-BE49-F238E27FC236}">
              <a16:creationId xmlns:a16="http://schemas.microsoft.com/office/drawing/2014/main" id="{E67DBC4A-98C5-41E8-9B89-AEC8D215E0DE}"/>
            </a:ext>
          </a:extLst>
        </xdr:cNvPr>
        <xdr:cNvPicPr>
          <a:picLocks noChangeAspect="1" noChangeArrowheads="1"/>
        </xdr:cNvPicPr>
      </xdr:nvPicPr>
      <xdr:blipFill>
        <a:blip xmlns:r="http://schemas.openxmlformats.org/officeDocument/2006/relationships" r:embed="rId6" cstate="print"/>
        <a:srcRect/>
        <a:stretch>
          <a:fillRect/>
        </a:stretch>
      </xdr:blipFill>
      <xdr:spPr>
        <a:xfrm>
          <a:off x="303806" y="19474857"/>
          <a:ext cx="713782" cy="847503"/>
        </a:xfrm>
        <a:prstGeom prst="rect">
          <a:avLst/>
        </a:prstGeom>
        <a:noFill/>
      </xdr:spPr>
    </xdr:pic>
    <xdr:clientData/>
  </xdr:twoCellAnchor>
  <xdr:twoCellAnchor editAs="oneCell">
    <xdr:from>
      <xdr:col>0</xdr:col>
      <xdr:colOff>399722</xdr:colOff>
      <xdr:row>19</xdr:row>
      <xdr:rowOff>95249</xdr:rowOff>
    </xdr:from>
    <xdr:to>
      <xdr:col>0</xdr:col>
      <xdr:colOff>876299</xdr:colOff>
      <xdr:row>19</xdr:row>
      <xdr:rowOff>733424</xdr:rowOff>
    </xdr:to>
    <xdr:pic>
      <xdr:nvPicPr>
        <xdr:cNvPr id="9" name="Picture 1">
          <a:extLst>
            <a:ext uri="{FF2B5EF4-FFF2-40B4-BE49-F238E27FC236}">
              <a16:creationId xmlns:a16="http://schemas.microsoft.com/office/drawing/2014/main" id="{9A512F1A-231F-4271-BCC9-5AA275E22EC3}"/>
            </a:ext>
          </a:extLst>
        </xdr:cNvPr>
        <xdr:cNvPicPr>
          <a:picLocks noChangeAspect="1" noChangeArrowheads="1"/>
        </xdr:cNvPicPr>
      </xdr:nvPicPr>
      <xdr:blipFill>
        <a:blip xmlns:r="http://schemas.openxmlformats.org/officeDocument/2006/relationships" r:embed="rId7" cstate="print"/>
        <a:srcRect/>
        <a:stretch>
          <a:fillRect/>
        </a:stretch>
      </xdr:blipFill>
      <xdr:spPr>
        <a:xfrm>
          <a:off x="399722" y="15271749"/>
          <a:ext cx="476577" cy="638175"/>
        </a:xfrm>
        <a:prstGeom prst="rect">
          <a:avLst/>
        </a:prstGeom>
        <a:noFill/>
        <a:ln w="1">
          <a:noFill/>
          <a:miter lim="800000"/>
          <a:headEnd/>
          <a:tailEnd type="none" w="med" len="med"/>
        </a:ln>
        <a:effectLst/>
      </xdr:spPr>
    </xdr:pic>
    <xdr:clientData/>
  </xdr:twoCellAnchor>
  <xdr:twoCellAnchor editAs="oneCell">
    <xdr:from>
      <xdr:col>0</xdr:col>
      <xdr:colOff>66675</xdr:colOff>
      <xdr:row>9</xdr:row>
      <xdr:rowOff>38100</xdr:rowOff>
    </xdr:from>
    <xdr:to>
      <xdr:col>0</xdr:col>
      <xdr:colOff>1136135</xdr:colOff>
      <xdr:row>9</xdr:row>
      <xdr:rowOff>831056</xdr:rowOff>
    </xdr:to>
    <xdr:pic>
      <xdr:nvPicPr>
        <xdr:cNvPr id="10" name="图片 18">
          <a:extLst>
            <a:ext uri="{FF2B5EF4-FFF2-40B4-BE49-F238E27FC236}">
              <a16:creationId xmlns:a16="http://schemas.microsoft.com/office/drawing/2014/main" id="{5246B792-1205-403A-82EE-97037D906799}"/>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66675" y="6527800"/>
          <a:ext cx="1069460" cy="792956"/>
        </a:xfrm>
        <a:prstGeom prst="rect">
          <a:avLst/>
        </a:prstGeom>
      </xdr:spPr>
    </xdr:pic>
    <xdr:clientData/>
  </xdr:twoCellAnchor>
  <xdr:twoCellAnchor editAs="oneCell">
    <xdr:from>
      <xdr:col>0</xdr:col>
      <xdr:colOff>297656</xdr:colOff>
      <xdr:row>7</xdr:row>
      <xdr:rowOff>142875</xdr:rowOff>
    </xdr:from>
    <xdr:to>
      <xdr:col>0</xdr:col>
      <xdr:colOff>1077913</xdr:colOff>
      <xdr:row>7</xdr:row>
      <xdr:rowOff>731044</xdr:rowOff>
    </xdr:to>
    <xdr:pic>
      <xdr:nvPicPr>
        <xdr:cNvPr id="11" name="图片 147" descr="ABK-280ZL">
          <a:extLst>
            <a:ext uri="{FF2B5EF4-FFF2-40B4-BE49-F238E27FC236}">
              <a16:creationId xmlns:a16="http://schemas.microsoft.com/office/drawing/2014/main" id="{EB20D412-BB02-4A87-9756-A2855ADA70F6}"/>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l="7208" t="7477" r="9462" b="9035"/>
        <a:stretch>
          <a:fillRect/>
        </a:stretch>
      </xdr:blipFill>
      <xdr:spPr>
        <a:xfrm>
          <a:off x="297656" y="4918075"/>
          <a:ext cx="780257" cy="588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309563</xdr:colOff>
      <xdr:row>6</xdr:row>
      <xdr:rowOff>166688</xdr:rowOff>
    </xdr:from>
    <xdr:to>
      <xdr:col>0</xdr:col>
      <xdr:colOff>1227138</xdr:colOff>
      <xdr:row>6</xdr:row>
      <xdr:rowOff>715963</xdr:rowOff>
    </xdr:to>
    <xdr:pic>
      <xdr:nvPicPr>
        <xdr:cNvPr id="12" name="图片 151" descr="YM-180副本">
          <a:extLst>
            <a:ext uri="{FF2B5EF4-FFF2-40B4-BE49-F238E27FC236}">
              <a16:creationId xmlns:a16="http://schemas.microsoft.com/office/drawing/2014/main" id="{B6DD9D76-17A4-463C-80C7-2AB85763B7AB}"/>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l="10406" t="13116" r="10406" b="16475"/>
        <a:stretch>
          <a:fillRect/>
        </a:stretch>
      </xdr:blipFill>
      <xdr:spPr>
        <a:xfrm>
          <a:off x="309563" y="4084638"/>
          <a:ext cx="917575" cy="549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8</xdr:row>
      <xdr:rowOff>226219</xdr:rowOff>
    </xdr:from>
    <xdr:to>
      <xdr:col>0</xdr:col>
      <xdr:colOff>1219200</xdr:colOff>
      <xdr:row>8</xdr:row>
      <xdr:rowOff>769144</xdr:rowOff>
    </xdr:to>
    <xdr:pic>
      <xdr:nvPicPr>
        <xdr:cNvPr id="13" name="图片 148" descr="ABK-280UL高清图">
          <a:extLst>
            <a:ext uri="{FF2B5EF4-FFF2-40B4-BE49-F238E27FC236}">
              <a16:creationId xmlns:a16="http://schemas.microsoft.com/office/drawing/2014/main" id="{422F1B49-0889-45A8-AA37-6899EA345076}"/>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l="4291" t="3912" r="2562" b="18137"/>
        <a:stretch>
          <a:fillRect/>
        </a:stretch>
      </xdr:blipFill>
      <xdr:spPr>
        <a:xfrm>
          <a:off x="238125" y="5858669"/>
          <a:ext cx="98107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333375</xdr:colOff>
      <xdr:row>20</xdr:row>
      <xdr:rowOff>83344</xdr:rowOff>
    </xdr:from>
    <xdr:to>
      <xdr:col>0</xdr:col>
      <xdr:colOff>892969</xdr:colOff>
      <xdr:row>20</xdr:row>
      <xdr:rowOff>721281</xdr:rowOff>
    </xdr:to>
    <xdr:pic>
      <xdr:nvPicPr>
        <xdr:cNvPr id="14" name="图片 171">
          <a:extLst>
            <a:ext uri="{FF2B5EF4-FFF2-40B4-BE49-F238E27FC236}">
              <a16:creationId xmlns:a16="http://schemas.microsoft.com/office/drawing/2014/main" id="{2807E0EE-5AA3-4F0A-BA74-8429F70C423C}"/>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l="11848" t="8009" r="10748" b="6723"/>
        <a:stretch>
          <a:fillRect/>
        </a:stretch>
      </xdr:blipFill>
      <xdr:spPr>
        <a:xfrm>
          <a:off x="333375" y="16040894"/>
          <a:ext cx="559594" cy="637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206048</xdr:colOff>
      <xdr:row>26</xdr:row>
      <xdr:rowOff>92869</xdr:rowOff>
    </xdr:from>
    <xdr:to>
      <xdr:col>0</xdr:col>
      <xdr:colOff>1076569</xdr:colOff>
      <xdr:row>26</xdr:row>
      <xdr:rowOff>906043</xdr:rowOff>
    </xdr:to>
    <xdr:pic>
      <xdr:nvPicPr>
        <xdr:cNvPr id="15" name="图片 117">
          <a:extLst>
            <a:ext uri="{FF2B5EF4-FFF2-40B4-BE49-F238E27FC236}">
              <a16:creationId xmlns:a16="http://schemas.microsoft.com/office/drawing/2014/main" id="{2BE0872F-8CBD-4C26-8639-B7B1FC7B0EDD}"/>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l="6384" t="14172" r="6384" b="7005"/>
        <a:stretch>
          <a:fillRect/>
        </a:stretch>
      </xdr:blipFill>
      <xdr:spPr>
        <a:xfrm>
          <a:off x="206048" y="20863719"/>
          <a:ext cx="870521" cy="813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223157</xdr:colOff>
      <xdr:row>27</xdr:row>
      <xdr:rowOff>175192</xdr:rowOff>
    </xdr:from>
    <xdr:to>
      <xdr:col>0</xdr:col>
      <xdr:colOff>1035957</xdr:colOff>
      <xdr:row>27</xdr:row>
      <xdr:rowOff>829242</xdr:rowOff>
    </xdr:to>
    <xdr:pic>
      <xdr:nvPicPr>
        <xdr:cNvPr id="16" name="图片 139">
          <a:extLst>
            <a:ext uri="{FF2B5EF4-FFF2-40B4-BE49-F238E27FC236}">
              <a16:creationId xmlns:a16="http://schemas.microsoft.com/office/drawing/2014/main" id="{5A86B895-5B3A-4589-8E3B-C6C448FBB66C}"/>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a:xfrm>
          <a:off x="223157" y="21885842"/>
          <a:ext cx="812800" cy="65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207645</xdr:colOff>
      <xdr:row>22</xdr:row>
      <xdr:rowOff>314325</xdr:rowOff>
    </xdr:from>
    <xdr:to>
      <xdr:col>0</xdr:col>
      <xdr:colOff>1190371</xdr:colOff>
      <xdr:row>22</xdr:row>
      <xdr:rowOff>1116329</xdr:rowOff>
    </xdr:to>
    <xdr:pic>
      <xdr:nvPicPr>
        <xdr:cNvPr id="17" name="图片 197">
          <a:extLst>
            <a:ext uri="{FF2B5EF4-FFF2-40B4-BE49-F238E27FC236}">
              <a16:creationId xmlns:a16="http://schemas.microsoft.com/office/drawing/2014/main" id="{222BA06F-7B6D-4637-BB5F-135C79C58D2A}"/>
            </a:ext>
          </a:extLst>
        </xdr:cNvPr>
        <xdr:cNvPicPr>
          <a:picLocks noChangeAspect="1"/>
        </xdr:cNvPicPr>
      </xdr:nvPicPr>
      <xdr:blipFill>
        <a:blip xmlns:r="http://schemas.openxmlformats.org/officeDocument/2006/relationships" r:embed="rId15"/>
        <a:stretch>
          <a:fillRect/>
        </a:stretch>
      </xdr:blipFill>
      <xdr:spPr>
        <a:xfrm>
          <a:off x="207645" y="17675225"/>
          <a:ext cx="982726" cy="802004"/>
        </a:xfrm>
        <a:prstGeom prst="rect">
          <a:avLst/>
        </a:prstGeom>
      </xdr:spPr>
    </xdr:pic>
    <xdr:clientData/>
  </xdr:twoCellAnchor>
  <xdr:twoCellAnchor editAs="oneCell">
    <xdr:from>
      <xdr:col>0</xdr:col>
      <xdr:colOff>173182</xdr:colOff>
      <xdr:row>3</xdr:row>
      <xdr:rowOff>61427</xdr:rowOff>
    </xdr:from>
    <xdr:to>
      <xdr:col>0</xdr:col>
      <xdr:colOff>1229591</xdr:colOff>
      <xdr:row>3</xdr:row>
      <xdr:rowOff>829374</xdr:rowOff>
    </xdr:to>
    <xdr:pic>
      <xdr:nvPicPr>
        <xdr:cNvPr id="18" name="Picture 17">
          <a:extLst>
            <a:ext uri="{FF2B5EF4-FFF2-40B4-BE49-F238E27FC236}">
              <a16:creationId xmlns:a16="http://schemas.microsoft.com/office/drawing/2014/main" id="{E8C9D6E2-7AD9-44AF-BE42-48989D34C251}"/>
            </a:ext>
          </a:extLst>
        </xdr:cNvPr>
        <xdr:cNvPicPr>
          <a:picLocks noChangeAspect="1"/>
        </xdr:cNvPicPr>
      </xdr:nvPicPr>
      <xdr:blipFill>
        <a:blip xmlns:r="http://schemas.openxmlformats.org/officeDocument/2006/relationships" r:embed="rId16" cstate="print"/>
        <a:stretch>
          <a:fillRect/>
        </a:stretch>
      </xdr:blipFill>
      <xdr:spPr>
        <a:xfrm>
          <a:off x="173182" y="1267927"/>
          <a:ext cx="1056409" cy="767947"/>
        </a:xfrm>
        <a:prstGeom prst="rect">
          <a:avLst/>
        </a:prstGeom>
      </xdr:spPr>
    </xdr:pic>
    <xdr:clientData/>
  </xdr:twoCellAnchor>
  <xdr:twoCellAnchor editAs="oneCell">
    <xdr:from>
      <xdr:col>0</xdr:col>
      <xdr:colOff>138546</xdr:colOff>
      <xdr:row>4</xdr:row>
      <xdr:rowOff>166596</xdr:rowOff>
    </xdr:from>
    <xdr:to>
      <xdr:col>0</xdr:col>
      <xdr:colOff>1246909</xdr:colOff>
      <xdr:row>4</xdr:row>
      <xdr:rowOff>797916</xdr:rowOff>
    </xdr:to>
    <xdr:pic>
      <xdr:nvPicPr>
        <xdr:cNvPr id="19" name="Picture 18">
          <a:extLst>
            <a:ext uri="{FF2B5EF4-FFF2-40B4-BE49-F238E27FC236}">
              <a16:creationId xmlns:a16="http://schemas.microsoft.com/office/drawing/2014/main" id="{05AF064A-2F83-4B46-8516-A6787C697F6D}"/>
            </a:ext>
          </a:extLst>
        </xdr:cNvPr>
        <xdr:cNvPicPr>
          <a:picLocks noChangeAspect="1"/>
        </xdr:cNvPicPr>
      </xdr:nvPicPr>
      <xdr:blipFill>
        <a:blip xmlns:r="http://schemas.openxmlformats.org/officeDocument/2006/relationships" r:embed="rId17" cstate="print"/>
        <a:stretch>
          <a:fillRect/>
        </a:stretch>
      </xdr:blipFill>
      <xdr:spPr>
        <a:xfrm>
          <a:off x="138546" y="2230346"/>
          <a:ext cx="1108363" cy="631320"/>
        </a:xfrm>
        <a:prstGeom prst="rect">
          <a:avLst/>
        </a:prstGeom>
      </xdr:spPr>
    </xdr:pic>
    <xdr:clientData/>
  </xdr:twoCellAnchor>
  <xdr:twoCellAnchor editAs="oneCell">
    <xdr:from>
      <xdr:col>0</xdr:col>
      <xdr:colOff>0</xdr:colOff>
      <xdr:row>5</xdr:row>
      <xdr:rowOff>225136</xdr:rowOff>
    </xdr:from>
    <xdr:to>
      <xdr:col>0</xdr:col>
      <xdr:colOff>1551727</xdr:colOff>
      <xdr:row>5</xdr:row>
      <xdr:rowOff>968376</xdr:rowOff>
    </xdr:to>
    <xdr:pic>
      <xdr:nvPicPr>
        <xdr:cNvPr id="20" name="Picture 19">
          <a:extLst>
            <a:ext uri="{FF2B5EF4-FFF2-40B4-BE49-F238E27FC236}">
              <a16:creationId xmlns:a16="http://schemas.microsoft.com/office/drawing/2014/main" id="{81173B13-12AE-406C-8053-A21D151B2BC4}"/>
            </a:ext>
          </a:extLst>
        </xdr:cNvPr>
        <xdr:cNvPicPr>
          <a:picLocks noChangeAspect="1"/>
        </xdr:cNvPicPr>
      </xdr:nvPicPr>
      <xdr:blipFill>
        <a:blip xmlns:r="http://schemas.openxmlformats.org/officeDocument/2006/relationships" r:embed="rId18" cstate="print"/>
        <a:stretch>
          <a:fillRect/>
        </a:stretch>
      </xdr:blipFill>
      <xdr:spPr>
        <a:xfrm>
          <a:off x="0" y="3146136"/>
          <a:ext cx="1551727" cy="743240"/>
        </a:xfrm>
        <a:prstGeom prst="rect">
          <a:avLst/>
        </a:prstGeom>
      </xdr:spPr>
    </xdr:pic>
    <xdr:clientData/>
  </xdr:twoCellAnchor>
  <xdr:twoCellAnchor>
    <xdr:from>
      <xdr:col>0</xdr:col>
      <xdr:colOff>51954</xdr:colOff>
      <xdr:row>29</xdr:row>
      <xdr:rowOff>225137</xdr:rowOff>
    </xdr:from>
    <xdr:to>
      <xdr:col>0</xdr:col>
      <xdr:colOff>1395016</xdr:colOff>
      <xdr:row>29</xdr:row>
      <xdr:rowOff>1194954</xdr:rowOff>
    </xdr:to>
    <xdr:pic>
      <xdr:nvPicPr>
        <xdr:cNvPr id="21" name="Picture 1" descr="Picture">
          <a:extLst>
            <a:ext uri="{FF2B5EF4-FFF2-40B4-BE49-F238E27FC236}">
              <a16:creationId xmlns:a16="http://schemas.microsoft.com/office/drawing/2014/main" id="{66BB5C0A-B4B9-4810-8F5A-0C3F8C248FA9}"/>
            </a:ext>
          </a:extLst>
        </xdr:cNvPr>
        <xdr:cNvPicPr>
          <a:picLocks noChangeAspect="1"/>
        </xdr:cNvPicPr>
      </xdr:nvPicPr>
      <xdr:blipFill>
        <a:blip xmlns:r="http://schemas.openxmlformats.org/officeDocument/2006/relationships" r:embed="rId19" cstate="print"/>
        <a:stretch>
          <a:fillRect/>
        </a:stretch>
      </xdr:blipFill>
      <xdr:spPr>
        <a:xfrm>
          <a:off x="51954" y="23859837"/>
          <a:ext cx="1343062" cy="969817"/>
        </a:xfrm>
        <a:prstGeom prst="rect">
          <a:avLst/>
        </a:prstGeom>
      </xdr:spPr>
    </xdr:pic>
    <xdr:clientData/>
  </xdr:twoCellAnchor>
  <xdr:twoCellAnchor>
    <xdr:from>
      <xdr:col>0</xdr:col>
      <xdr:colOff>190501</xdr:colOff>
      <xdr:row>30</xdr:row>
      <xdr:rowOff>191924</xdr:rowOff>
    </xdr:from>
    <xdr:to>
      <xdr:col>0</xdr:col>
      <xdr:colOff>1177637</xdr:colOff>
      <xdr:row>30</xdr:row>
      <xdr:rowOff>1163884</xdr:rowOff>
    </xdr:to>
    <xdr:pic>
      <xdr:nvPicPr>
        <xdr:cNvPr id="22" name="Picture 1" descr="Picture">
          <a:extLst>
            <a:ext uri="{FF2B5EF4-FFF2-40B4-BE49-F238E27FC236}">
              <a16:creationId xmlns:a16="http://schemas.microsoft.com/office/drawing/2014/main" id="{133CF6A5-A400-4534-912A-5F5497BEF311}"/>
            </a:ext>
          </a:extLst>
        </xdr:cNvPr>
        <xdr:cNvPicPr>
          <a:picLocks noChangeAspect="1"/>
        </xdr:cNvPicPr>
      </xdr:nvPicPr>
      <xdr:blipFill>
        <a:blip xmlns:r="http://schemas.openxmlformats.org/officeDocument/2006/relationships" r:embed="rId20" cstate="print"/>
        <a:stretch>
          <a:fillRect/>
        </a:stretch>
      </xdr:blipFill>
      <xdr:spPr>
        <a:xfrm>
          <a:off x="190501" y="25109324"/>
          <a:ext cx="987136" cy="971960"/>
        </a:xfrm>
        <a:prstGeom prst="rect">
          <a:avLst/>
        </a:prstGeom>
      </xdr:spPr>
    </xdr:pic>
    <xdr:clientData/>
  </xdr:twoCellAnchor>
  <xdr:twoCellAnchor editAs="oneCell">
    <xdr:from>
      <xdr:col>0</xdr:col>
      <xdr:colOff>225137</xdr:colOff>
      <xdr:row>31</xdr:row>
      <xdr:rowOff>155863</xdr:rowOff>
    </xdr:from>
    <xdr:to>
      <xdr:col>0</xdr:col>
      <xdr:colOff>1350912</xdr:colOff>
      <xdr:row>31</xdr:row>
      <xdr:rowOff>1283705</xdr:rowOff>
    </xdr:to>
    <xdr:pic>
      <xdr:nvPicPr>
        <xdr:cNvPr id="23" name="Picture 22">
          <a:extLst>
            <a:ext uri="{FF2B5EF4-FFF2-40B4-BE49-F238E27FC236}">
              <a16:creationId xmlns:a16="http://schemas.microsoft.com/office/drawing/2014/main" id="{32657A4A-3DDE-4E41-96D8-76B9A7CCB3DB}"/>
            </a:ext>
          </a:extLst>
        </xdr:cNvPr>
        <xdr:cNvPicPr>
          <a:picLocks noChangeAspect="1"/>
        </xdr:cNvPicPr>
      </xdr:nvPicPr>
      <xdr:blipFill>
        <a:blip xmlns:r="http://schemas.openxmlformats.org/officeDocument/2006/relationships" r:embed="rId21" cstate="print"/>
        <a:stretch>
          <a:fillRect/>
        </a:stretch>
      </xdr:blipFill>
      <xdr:spPr>
        <a:xfrm>
          <a:off x="225137" y="26521063"/>
          <a:ext cx="1125775" cy="1127842"/>
        </a:xfrm>
        <a:prstGeom prst="rect">
          <a:avLst/>
        </a:prstGeom>
      </xdr:spPr>
    </xdr:pic>
    <xdr:clientData/>
  </xdr:twoCellAnchor>
  <xdr:twoCellAnchor editAs="oneCell">
    <xdr:from>
      <xdr:col>0</xdr:col>
      <xdr:colOff>121228</xdr:colOff>
      <xdr:row>32</xdr:row>
      <xdr:rowOff>155864</xdr:rowOff>
    </xdr:from>
    <xdr:to>
      <xdr:col>0</xdr:col>
      <xdr:colOff>1816569</xdr:colOff>
      <xdr:row>32</xdr:row>
      <xdr:rowOff>1171286</xdr:rowOff>
    </xdr:to>
    <xdr:pic>
      <xdr:nvPicPr>
        <xdr:cNvPr id="24" name="Picture 23">
          <a:extLst>
            <a:ext uri="{FF2B5EF4-FFF2-40B4-BE49-F238E27FC236}">
              <a16:creationId xmlns:a16="http://schemas.microsoft.com/office/drawing/2014/main" id="{D3DBA489-48A4-431D-A94C-66884BE895A3}"/>
            </a:ext>
          </a:extLst>
        </xdr:cNvPr>
        <xdr:cNvPicPr>
          <a:picLocks noChangeAspect="1"/>
        </xdr:cNvPicPr>
      </xdr:nvPicPr>
      <xdr:blipFill>
        <a:blip xmlns:r="http://schemas.openxmlformats.org/officeDocument/2006/relationships" r:embed="rId22"/>
        <a:stretch>
          <a:fillRect/>
        </a:stretch>
      </xdr:blipFill>
      <xdr:spPr>
        <a:xfrm>
          <a:off x="121228" y="27968864"/>
          <a:ext cx="1695341" cy="1015422"/>
        </a:xfrm>
        <a:prstGeom prst="rect">
          <a:avLst/>
        </a:prstGeom>
      </xdr:spPr>
    </xdr:pic>
    <xdr:clientData/>
  </xdr:twoCellAnchor>
  <xdr:twoCellAnchor>
    <xdr:from>
      <xdr:col>4</xdr:col>
      <xdr:colOff>34637</xdr:colOff>
      <xdr:row>32</xdr:row>
      <xdr:rowOff>34636</xdr:rowOff>
    </xdr:from>
    <xdr:to>
      <xdr:col>4</xdr:col>
      <xdr:colOff>4242954</xdr:colOff>
      <xdr:row>32</xdr:row>
      <xdr:rowOff>454232</xdr:rowOff>
    </xdr:to>
    <xdr:sp macro="" textlink="">
      <xdr:nvSpPr>
        <xdr:cNvPr id="25" name="Rounded Rectangle 33">
          <a:extLst>
            <a:ext uri="{FF2B5EF4-FFF2-40B4-BE49-F238E27FC236}">
              <a16:creationId xmlns:a16="http://schemas.microsoft.com/office/drawing/2014/main" id="{E3FEF183-6AD7-4E3D-A8A7-D4839D9453EC}"/>
            </a:ext>
          </a:extLst>
        </xdr:cNvPr>
        <xdr:cNvSpPr/>
      </xdr:nvSpPr>
      <xdr:spPr>
        <a:xfrm>
          <a:off x="9419937" y="27847636"/>
          <a:ext cx="4208317" cy="419596"/>
        </a:xfrm>
        <a:prstGeom prst="round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h-TH" sz="1800" baseline="0">
              <a:solidFill>
                <a:schemeClr val="tx1"/>
              </a:solidFill>
            </a:rPr>
            <a:t>ใช้ร่วมกับ </a:t>
          </a:r>
          <a:r>
            <a:rPr lang="en-US" sz="1800" baseline="0">
              <a:solidFill>
                <a:schemeClr val="tx1"/>
              </a:solidFill>
            </a:rPr>
            <a:t>Power Supply </a:t>
          </a:r>
          <a:r>
            <a:rPr lang="th-TH" sz="1800" baseline="0">
              <a:solidFill>
                <a:schemeClr val="tx1"/>
              </a:solidFill>
            </a:rPr>
            <a:t>ของ </a:t>
          </a:r>
          <a:r>
            <a:rPr lang="en-US" sz="1800" baseline="0">
              <a:solidFill>
                <a:schemeClr val="tx1"/>
              </a:solidFill>
            </a:rPr>
            <a:t>Hikvision </a:t>
          </a:r>
          <a:r>
            <a:rPr lang="th-TH" sz="1800" baseline="0">
              <a:solidFill>
                <a:schemeClr val="tx1"/>
              </a:solidFill>
            </a:rPr>
            <a:t>ได้</a:t>
          </a:r>
          <a:endParaRPr lang="en-US" sz="1800" baseline="0">
            <a:solidFill>
              <a:schemeClr val="tx1"/>
            </a:solidFill>
          </a:endParaRPr>
        </a:p>
      </xdr:txBody>
    </xdr:sp>
    <xdr:clientData/>
  </xdr:twoCellAnchor>
  <xdr:twoCellAnchor>
    <xdr:from>
      <xdr:col>0</xdr:col>
      <xdr:colOff>498764</xdr:colOff>
      <xdr:row>16</xdr:row>
      <xdr:rowOff>138545</xdr:rowOff>
    </xdr:from>
    <xdr:to>
      <xdr:col>0</xdr:col>
      <xdr:colOff>1413163</xdr:colOff>
      <xdr:row>16</xdr:row>
      <xdr:rowOff>818964</xdr:rowOff>
    </xdr:to>
    <xdr:pic>
      <xdr:nvPicPr>
        <xdr:cNvPr id="26" name="Picture 1" descr="Picture">
          <a:extLst>
            <a:ext uri="{FF2B5EF4-FFF2-40B4-BE49-F238E27FC236}">
              <a16:creationId xmlns:a16="http://schemas.microsoft.com/office/drawing/2014/main" id="{3BBA8533-2379-459D-822C-5DAC6BA95712}"/>
            </a:ext>
          </a:extLst>
        </xdr:cNvPr>
        <xdr:cNvPicPr>
          <a:picLocks noChangeAspect="1"/>
        </xdr:cNvPicPr>
      </xdr:nvPicPr>
      <xdr:blipFill>
        <a:blip xmlns:r="http://schemas.openxmlformats.org/officeDocument/2006/relationships" r:embed="rId23"/>
        <a:stretch>
          <a:fillRect/>
        </a:stretch>
      </xdr:blipFill>
      <xdr:spPr>
        <a:xfrm>
          <a:off x="498764" y="12406745"/>
          <a:ext cx="914399" cy="680419"/>
        </a:xfrm>
        <a:prstGeom prst="rect">
          <a:avLst/>
        </a:prstGeom>
      </xdr:spPr>
    </xdr:pic>
    <xdr:clientData/>
  </xdr:twoCellAnchor>
  <xdr:twoCellAnchor>
    <xdr:from>
      <xdr:col>0</xdr:col>
      <xdr:colOff>484909</xdr:colOff>
      <xdr:row>17</xdr:row>
      <xdr:rowOff>27710</xdr:rowOff>
    </xdr:from>
    <xdr:to>
      <xdr:col>0</xdr:col>
      <xdr:colOff>1399308</xdr:colOff>
      <xdr:row>17</xdr:row>
      <xdr:rowOff>708129</xdr:rowOff>
    </xdr:to>
    <xdr:pic>
      <xdr:nvPicPr>
        <xdr:cNvPr id="27" name="Picture 1" descr="Picture">
          <a:extLst>
            <a:ext uri="{FF2B5EF4-FFF2-40B4-BE49-F238E27FC236}">
              <a16:creationId xmlns:a16="http://schemas.microsoft.com/office/drawing/2014/main" id="{BB3441CF-0FED-4034-96D2-EA0606B63FCE}"/>
            </a:ext>
          </a:extLst>
        </xdr:cNvPr>
        <xdr:cNvPicPr>
          <a:picLocks noChangeAspect="1"/>
        </xdr:cNvPicPr>
      </xdr:nvPicPr>
      <xdr:blipFill>
        <a:blip xmlns:r="http://schemas.openxmlformats.org/officeDocument/2006/relationships" r:embed="rId23"/>
        <a:stretch>
          <a:fillRect/>
        </a:stretch>
      </xdr:blipFill>
      <xdr:spPr>
        <a:xfrm>
          <a:off x="484909" y="13375410"/>
          <a:ext cx="914399" cy="680419"/>
        </a:xfrm>
        <a:prstGeom prst="rect">
          <a:avLst/>
        </a:prstGeom>
      </xdr:spPr>
    </xdr:pic>
    <xdr:clientData/>
  </xdr:twoCellAnchor>
  <xdr:twoCellAnchor editAs="oneCell">
    <xdr:from>
      <xdr:col>0</xdr:col>
      <xdr:colOff>729360</xdr:colOff>
      <xdr:row>18</xdr:row>
      <xdr:rowOff>94833</xdr:rowOff>
    </xdr:from>
    <xdr:to>
      <xdr:col>0</xdr:col>
      <xdr:colOff>1079308</xdr:colOff>
      <xdr:row>18</xdr:row>
      <xdr:rowOff>854363</xdr:rowOff>
    </xdr:to>
    <xdr:pic>
      <xdr:nvPicPr>
        <xdr:cNvPr id="28" name="Picture 27">
          <a:extLst>
            <a:ext uri="{FF2B5EF4-FFF2-40B4-BE49-F238E27FC236}">
              <a16:creationId xmlns:a16="http://schemas.microsoft.com/office/drawing/2014/main" id="{23159BB9-40E3-404C-83CC-E0B41EA96073}"/>
            </a:ext>
          </a:extLst>
        </xdr:cNvPr>
        <xdr:cNvPicPr>
          <a:picLocks noChangeAspect="1"/>
        </xdr:cNvPicPr>
      </xdr:nvPicPr>
      <xdr:blipFill>
        <a:blip xmlns:r="http://schemas.openxmlformats.org/officeDocument/2006/relationships" r:embed="rId24"/>
        <a:stretch>
          <a:fillRect/>
        </a:stretch>
      </xdr:blipFill>
      <xdr:spPr>
        <a:xfrm flipH="1">
          <a:off x="729360" y="14356933"/>
          <a:ext cx="349948" cy="75953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magicbox.siscloudservices.com/index.php/s/5SoLfTxZAPzke7J"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magicbox.siscloudservices.com/index.php/s/kKJNFDGRY5wiYdD" TargetMode="External"/><Relationship Id="rId2" Type="http://schemas.openxmlformats.org/officeDocument/2006/relationships/hyperlink" Target="https://www.hikvision.com/content/dam/hikvision/products/S000000001/S000000139/S000000178/S000000179/OFR000275/M000002325/Data_Sheet/Datasheet-of-ESP-L1300-R117.pdf" TargetMode="External"/><Relationship Id="rId1" Type="http://schemas.openxmlformats.org/officeDocument/2006/relationships/hyperlink" Target="https://www.hikvision.com/en/products/ITS-Products/Entrance---Exit-Management/Entrance---Exit-Management/ds-tcg405-e/" TargetMode="External"/><Relationship Id="rId6" Type="http://schemas.openxmlformats.org/officeDocument/2006/relationships/drawing" Target="../drawings/drawing2.xml"/><Relationship Id="rId5" Type="http://schemas.openxmlformats.org/officeDocument/2006/relationships/hyperlink" Target="https://assets.hikvision.com/prd/normal/all/doc/m000174828/DS-TCG406-ES_Datasheet_20251106.pdf" TargetMode="External"/><Relationship Id="rId4" Type="http://schemas.openxmlformats.org/officeDocument/2006/relationships/hyperlink" Target="https://assets.hikvision.com/prd/public/all/doc/m000078840/DS-TCG406-E_Datasheet_20241021.pdf"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www.hikvision.com/content/dam/hikvision/products/S000000001/S000013642/S000000180/S000000181/OFR021928/M000067553/Data_Sheet/DS-TMG035.pdf" TargetMode="External"/><Relationship Id="rId13" Type="http://schemas.openxmlformats.org/officeDocument/2006/relationships/drawing" Target="../drawings/drawing3.xml"/><Relationship Id="rId3" Type="http://schemas.openxmlformats.org/officeDocument/2006/relationships/hyperlink" Target="https://magicbox.siscloudservices.com/index.php/s/4kGiS6RDHfZkB3B" TargetMode="External"/><Relationship Id="rId7" Type="http://schemas.openxmlformats.org/officeDocument/2006/relationships/hyperlink" Target="https://www.hikvision.com/content/dam/hikvision/products/S000000001/S000013642/S000000180/S000000181/OFR021928/M000067553/Data_Sheet/DS-TMG035.pdf" TargetMode="External"/><Relationship Id="rId12" Type="http://schemas.openxmlformats.org/officeDocument/2006/relationships/hyperlink" Target="https://magicbox.siscloudservices.com/index.php/s/t9Z8D6Wqazc35js" TargetMode="External"/><Relationship Id="rId2" Type="http://schemas.openxmlformats.org/officeDocument/2006/relationships/hyperlink" Target="https://magicbox.siscloudservices.com/index.php/s/nypGy9KDqtNmHQn" TargetMode="External"/><Relationship Id="rId1" Type="http://schemas.openxmlformats.org/officeDocument/2006/relationships/hyperlink" Target="https://magicbox.siscloudservices.com/index.php/s/nypGy9KDqtNmHQn" TargetMode="External"/><Relationship Id="rId6" Type="http://schemas.openxmlformats.org/officeDocument/2006/relationships/hyperlink" Target="https://magicbox.siscloudservices.com/index.php/s/rcaFHJdoa3SXDoy" TargetMode="External"/><Relationship Id="rId11" Type="http://schemas.openxmlformats.org/officeDocument/2006/relationships/hyperlink" Target="https://magicbox.siscloudservices.com/index.php/s/4kGiS6RDHfZkB3B" TargetMode="External"/><Relationship Id="rId5" Type="http://schemas.openxmlformats.org/officeDocument/2006/relationships/hyperlink" Target="https://magicbox.siscloudservices.com/index.php/s/x7EHoA6rXxXT2cF" TargetMode="External"/><Relationship Id="rId10" Type="http://schemas.openxmlformats.org/officeDocument/2006/relationships/hyperlink" Target="https://magicbox.siscloudservices.com/index.php/s/Zxwkc93QXEwDkgM" TargetMode="External"/><Relationship Id="rId4" Type="http://schemas.openxmlformats.org/officeDocument/2006/relationships/hyperlink" Target="https://magicbox.siscloudservices.com/index.php/s/Zxwkc93QXEwDkgM" TargetMode="External"/><Relationship Id="rId9" Type="http://schemas.openxmlformats.org/officeDocument/2006/relationships/hyperlink" Target="https://magicbox.siscloudservices.com/index.php/s/QmgPi3LwsYEEYPW"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assets.hikvision.com/prd/normal/all/doc/m000168048/DS-TMG320-B_Datasheet_20250814.pdf" TargetMode="External"/><Relationship Id="rId3" Type="http://schemas.openxmlformats.org/officeDocument/2006/relationships/hyperlink" Target="https://magicbox.siscloudservices.com/index.php/s/4kGiS6RDHfZkB3B" TargetMode="External"/><Relationship Id="rId7" Type="http://schemas.openxmlformats.org/officeDocument/2006/relationships/hyperlink" Target="https://assets.hikvision.com/prd/normal/all/doc/m000168048/DS-TMG320-B_Datasheet_20250814.pdf" TargetMode="External"/><Relationship Id="rId2" Type="http://schemas.openxmlformats.org/officeDocument/2006/relationships/hyperlink" Target="https://magicbox.siscloudservices.com/index.php/s/4kGiS6RDHfZkB3B" TargetMode="External"/><Relationship Id="rId1" Type="http://schemas.openxmlformats.org/officeDocument/2006/relationships/hyperlink" Target="https://magicbox.siscloudservices.com/index.php/s/4kGiS6RDHfZkB3B" TargetMode="External"/><Relationship Id="rId6" Type="http://schemas.openxmlformats.org/officeDocument/2006/relationships/hyperlink" Target="https://assets.hikvision.com/prd/normal/all/doc/m000168048/DS-TMG320-B_Datasheet_20250814.pdf" TargetMode="External"/><Relationship Id="rId5" Type="http://schemas.openxmlformats.org/officeDocument/2006/relationships/hyperlink" Target="https://assets.hikvision.com/prd/normal/all/doc/m000168048/DS-TMG320-B_Datasheet_20250814.pdf" TargetMode="External"/><Relationship Id="rId4" Type="http://schemas.openxmlformats.org/officeDocument/2006/relationships/hyperlink" Target="https://magicbox.siscloudservices.com/index.php/s/4kGiS6RDHfZkB3B" TargetMode="External"/><Relationship Id="rId9"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8" Type="http://schemas.openxmlformats.org/officeDocument/2006/relationships/hyperlink" Target="https://assets.hikvision.com/prd/public/all/doc/m000111056/DS-K1T342MFX-E1-Face-Recognition-Terminal_Datasheet_V1.0_20230803.pdf" TargetMode="External"/><Relationship Id="rId3" Type="http://schemas.openxmlformats.org/officeDocument/2006/relationships/hyperlink" Target="https://assets.hikvision.com/prd/public/all/doc/m000049931/DS-K1T673DX_Datasheet_20241008.pdf" TargetMode="External"/><Relationship Id="rId7" Type="http://schemas.openxmlformats.org/officeDocument/2006/relationships/hyperlink" Target="https://assets.hikvision.com/prd/public/all/doc/m000126764/DS-K1T344MBFWX-E1_Datasheet_20240522.pdf" TargetMode="External"/><Relationship Id="rId2" Type="http://schemas.openxmlformats.org/officeDocument/2006/relationships/hyperlink" Target="https://magicbox.siscloudservices.com/index.php/s/MDFAQZCQ7Jp2WGF" TargetMode="External"/><Relationship Id="rId1" Type="http://schemas.openxmlformats.org/officeDocument/2006/relationships/hyperlink" Target="https://magicbox.siscloudservices.com/index.php/s/k6tC9PceFtLDpYM" TargetMode="External"/><Relationship Id="rId6" Type="http://schemas.openxmlformats.org/officeDocument/2006/relationships/hyperlink" Target="https://www.hikvision.com/content/dam/hikvision/products/S000000001/S000000080/S000000103/S000000107/OFR000141/M000048812/Data_Sheet/DS-K1T343MWX-Face-Recognition-Terminal_Datasheet_20231229.pdf" TargetMode="External"/><Relationship Id="rId5" Type="http://schemas.openxmlformats.org/officeDocument/2006/relationships/hyperlink" Target="https://assets.hikvision.com/prd/public/all/doc/m000067776/DS-K1T321MFWX_Datasheet_20240809.pdf" TargetMode="External"/><Relationship Id="rId10" Type="http://schemas.openxmlformats.org/officeDocument/2006/relationships/drawing" Target="../drawings/drawing5.xml"/><Relationship Id="rId4" Type="http://schemas.openxmlformats.org/officeDocument/2006/relationships/hyperlink" Target="https://assets.hikvision.com/prd/public/all/doc/m000059153/DS-K1T320MFWX-Face-Recognition-Terminal_Datasheet_V1.0_20220824.pdf" TargetMode="External"/><Relationship Id="rId9" Type="http://schemas.openxmlformats.org/officeDocument/2006/relationships/hyperlink" Target="https://assets.hikvision.com/prd/public/all/doc/m000156946/DS-K1T323MBFWX-E1_Datasheet_20250113.pdf"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magicbox.siscloudservices.com/index.php/s/bH8sC5L5oeYpPp9" TargetMode="External"/><Relationship Id="rId3" Type="http://schemas.openxmlformats.org/officeDocument/2006/relationships/hyperlink" Target="https://display.hikvision.com/en/products/interactive-flat-panel-display/interactive-flat-panels/accessories/ds-d5abky2-m/" TargetMode="External"/><Relationship Id="rId7" Type="http://schemas.openxmlformats.org/officeDocument/2006/relationships/hyperlink" Target="https://assets.hikvision.com/prd/normal/all/doc/m000160431/DS-D5C75RB_B2L_Datasheet_20250928.pdf" TargetMode="External"/><Relationship Id="rId2" Type="http://schemas.openxmlformats.org/officeDocument/2006/relationships/hyperlink" Target="https://assets.hikvision.com/prd/public/all/doc/m000054557/DS-D5ABKY2-S.pdf" TargetMode="External"/><Relationship Id="rId1" Type="http://schemas.openxmlformats.org/officeDocument/2006/relationships/hyperlink" Target="https://assets.hikvision.com/prd/public/all/doc/m000152922/DS-D5024F2-BV2S_317500578_Datasheet_20240816.pdf" TargetMode="External"/><Relationship Id="rId6" Type="http://schemas.openxmlformats.org/officeDocument/2006/relationships/hyperlink" Target="https://assets.hikvision.com/prd/normal/all/doc/m000160430/DS-D5C65RB_B2L_Datasheet_20250928.pdf" TargetMode="External"/><Relationship Id="rId11" Type="http://schemas.openxmlformats.org/officeDocument/2006/relationships/drawing" Target="../drawings/drawing6.xml"/><Relationship Id="rId5" Type="http://schemas.openxmlformats.org/officeDocument/2006/relationships/hyperlink" Target="https://magicbox.siscloudservices.com/index.php/s/bH8sC5L5oeYpPp9" TargetMode="External"/><Relationship Id="rId10" Type="http://schemas.openxmlformats.org/officeDocument/2006/relationships/hyperlink" Target="https://magicbox.siscloudservices.com/index.php/s/bH8sC5L5oeYpPp9" TargetMode="External"/><Relationship Id="rId4" Type="http://schemas.openxmlformats.org/officeDocument/2006/relationships/hyperlink" Target="https://www.hikvision.com/en/products/display-and-control/monitors/commercial-monitor/ds-d5027f3-2p2/?subName=DS-D5027F3-2P2%28EU%29" TargetMode="External"/><Relationship Id="rId9" Type="http://schemas.openxmlformats.org/officeDocument/2006/relationships/hyperlink" Target="https://assets.hikvision.com/prd/normal/all/doc/m000160432/DS-D5C86RB_B2L_Datasheet_20250928.pdf"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assets.hikvision.com/prd/public/all/doc/m000001519/DS-K2210_Datasheet_20240409.pdf" TargetMode="External"/><Relationship Id="rId2" Type="http://schemas.openxmlformats.org/officeDocument/2006/relationships/hyperlink" Target="https://magicbox.siscloudservices.com/index.php/s/x5QBT3jisRKXYBT" TargetMode="External"/><Relationship Id="rId1" Type="http://schemas.openxmlformats.org/officeDocument/2006/relationships/hyperlink" Target="https://assets.hikvision.com/prd/public/all/doc/m000044506/DS-K2600T-Series-Access-Controller_Datasheet_V1.0_20220919.pdf" TargetMode="External"/><Relationship Id="rId5" Type="http://schemas.openxmlformats.org/officeDocument/2006/relationships/drawing" Target="../drawings/drawing7.xml"/><Relationship Id="rId4" Type="http://schemas.openxmlformats.org/officeDocument/2006/relationships/hyperlink" Target="https://assets.hikvision.com/prd/public/all/doc/m000001520/Spec-of-DS-K2M0016A_Distributed-Elevator-Controller_20170113.pdf"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assets.hikvision.com/prd/public/all/doc/m000038442/DS-K1108A_Datasheet_20231213.pdf" TargetMode="External"/><Relationship Id="rId2" Type="http://schemas.openxmlformats.org/officeDocument/2006/relationships/hyperlink" Target="https://assets.hikvision.com/prd/public/all/doc/m000001492/DS-K1104_Datasheet_20240222.pdf" TargetMode="External"/><Relationship Id="rId1" Type="http://schemas.openxmlformats.org/officeDocument/2006/relationships/hyperlink" Target="https://magicbox.siscloudservices.com/index.php/s/fi9C2WKiPfQ74iE" TargetMode="External"/><Relationship Id="rId5" Type="http://schemas.openxmlformats.org/officeDocument/2006/relationships/drawing" Target="../drawings/drawing8.xml"/><Relationship Id="rId4" Type="http://schemas.openxmlformats.org/officeDocument/2006/relationships/hyperlink" Target="https://assets.hikvision.com/prd/public/all/doc/m000038441/DS-K1102A_Datasheet_20240418.pdf"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https://www.hikvision.com/content/dam/hikvision/products/S000000001/S000000083/S000000129/S000000131/OFR005844/M000042530/Data_Sheet/DS-KM9503_Video-Intercom-Main-Station_Datasheet_V1.0_20201116.pdf" TargetMode="External"/><Relationship Id="rId13" Type="http://schemas.openxmlformats.org/officeDocument/2006/relationships/hyperlink" Target="https://assets.hikvision.com/prd/public/all/doc/m000010438/DS-KABV8113-RS_Flush-Mounting-Protective-Shield_Datasheet_20230719.pdf" TargetMode="External"/><Relationship Id="rId3" Type="http://schemas.openxmlformats.org/officeDocument/2006/relationships/hyperlink" Target="https://www.hikvision.com/content/dam/hikvision/products/S000000001/S000000083/S000000129/S000000130/OFR002275/M000058901/Data_Sheet/DS-KV6113-PE1C-Video-Intercom-Villa-Door-Station_Dataheet_V1.0_20220621.pdf" TargetMode="External"/><Relationship Id="rId7" Type="http://schemas.openxmlformats.org/officeDocument/2006/relationships/hyperlink" Target="https://assets.hikvision.com/prd/public/all/doc/m000010437/DS-KABV6113-RS_Protective-Shield_Datasheet_20230719.pdf" TargetMode="External"/><Relationship Id="rId12" Type="http://schemas.openxmlformats.org/officeDocument/2006/relationships/hyperlink" Target="https://assets.hikvision.com/prd/public/all/doc/m000097381/DS-KH6110-WE1_Network-Indoor-Station_Datasheet_20240305.pdf" TargetMode="External"/><Relationship Id="rId2" Type="http://schemas.openxmlformats.org/officeDocument/2006/relationships/hyperlink" Target="https://assets.hikvision.com/prd/public/all/doc/m000040075/DS-KD9203-FE6_Face-Recognition-Door-Station-with-4.3-inch-Screen_Datasheet_20240305.pdf" TargetMode="External"/><Relationship Id="rId1" Type="http://schemas.openxmlformats.org/officeDocument/2006/relationships/hyperlink" Target="https://assets.hikvision.com/prd/public/all/doc/m000034986/DS-KD3003-E6-Video-Intercom-Door-Station-with-3.5-inch-Screen_Datasheet_20240424.pdf" TargetMode="External"/><Relationship Id="rId6" Type="http://schemas.openxmlformats.org/officeDocument/2006/relationships/hyperlink" Target="https://assets.hikvision.com/prd/public/all/doc/m000062402/DS-KV8413-WME1C_Datasheet_20240228.pdf" TargetMode="External"/><Relationship Id="rId11" Type="http://schemas.openxmlformats.org/officeDocument/2006/relationships/hyperlink" Target="https://assets.hikvision.com/prd/public/all/doc/m000062398/DS-KV8113-WME1C_Datasheet_20240228.pdf" TargetMode="External"/><Relationship Id="rId5" Type="http://schemas.openxmlformats.org/officeDocument/2006/relationships/hyperlink" Target="https://www.hikvision.com/content/dam/hikvision/products/S000000001/S000000083/S000000129/S000000130/OFR000164/M000040059/Data_Sheet/DS-KH6320-TE1_Network-Indoor-Station_Data.pdf" TargetMode="External"/><Relationship Id="rId15" Type="http://schemas.openxmlformats.org/officeDocument/2006/relationships/drawing" Target="../drawings/drawing9.xml"/><Relationship Id="rId10" Type="http://schemas.openxmlformats.org/officeDocument/2006/relationships/hyperlink" Target="https://assets.hikvision.com/prd/public/all/doc/m000062400/DS-KV8213-WME1C_Datasheet_20240228.pdf" TargetMode="External"/><Relationship Id="rId4" Type="http://schemas.openxmlformats.org/officeDocument/2006/relationships/hyperlink" Target="https://assets.hikvision.com/prd/public/all/doc/m000004913/DS-KH8520-WTE1-Network-Indoor-Station_Datasheet_20240401.pdf" TargetMode="External"/><Relationship Id="rId9" Type="http://schemas.openxmlformats.org/officeDocument/2006/relationships/hyperlink" Target="https://assets.hikvision.com/prd/public/all/doc/m000055900/DS-KD9633-E6_Video-Intercom-Face-Recognition-Door-Station_Datasheet_20240305.pdf" TargetMode="External"/><Relationship Id="rId14" Type="http://schemas.openxmlformats.org/officeDocument/2006/relationships/hyperlink" Target="https://assets.hikvision.com/prd/public/all/doc/m000057300/DS-KDM9633-FKP-Sub-Module_Datasheet_20230718.pdf" TargetMode="External"/></Relationships>
</file>

<file path=xl/worksheets/_rels/sheet10.xml.rels><?xml version="1.0" encoding="UTF-8" standalone="yes"?>
<Relationships xmlns="http://schemas.openxmlformats.org/package/2006/relationships"><Relationship Id="rId8" Type="http://schemas.openxmlformats.org/officeDocument/2006/relationships/hyperlink" Target="https://assets.hikvision.com/prd/public/all/doc/m000001525/DS-K7P02_Datasheet_20231213.pdf" TargetMode="External"/><Relationship Id="rId13" Type="http://schemas.openxmlformats.org/officeDocument/2006/relationships/hyperlink" Target="https://www.hikvision.com/content/dam/hikvision/products/S000000001/S000000139/S000000081/S000000082/OFR000129/M000001498/Data_Sheet/UD07792B_Spec-of-DS-K1F820-F-Fingerprint-Recorder-V1.0_20171031.pdf" TargetMode="External"/><Relationship Id="rId18" Type="http://schemas.openxmlformats.org/officeDocument/2006/relationships/hyperlink" Target="https://assets.hikvision.com/prd/public/all/doc/m000018849/DS-K7M-AW50-Power-Supply_Datasheet_V1.0_20200420.pdf" TargetMode="External"/><Relationship Id="rId3" Type="http://schemas.openxmlformats.org/officeDocument/2006/relationships/hyperlink" Target="https://www.hikvision.com/content/dam/hikvision/products/S000000001/S000000080/S000000114/S000000116/OFR000150/M000001543/Data_Sheet/Spec-of-DS-K4T108-U1-Bracket-of-Electric-Bolt.pdf" TargetMode="External"/><Relationship Id="rId21" Type="http://schemas.openxmlformats.org/officeDocument/2006/relationships/hyperlink" Target="https://www.hikvision.com/th/products/Accessories/Access-Control-Accessories/power-supply/ds-k7m-aw24/" TargetMode="External"/><Relationship Id="rId7" Type="http://schemas.openxmlformats.org/officeDocument/2006/relationships/hyperlink" Target="https://magicbox.siscloudservices.com/index.php/s/ZskpLabqTMbzHFW" TargetMode="External"/><Relationship Id="rId12" Type="http://schemas.openxmlformats.org/officeDocument/2006/relationships/hyperlink" Target="https://pinfo.hikvision.com/hkwsen/unzip/20231205171919_51600_spec/DS-K4H250-LZ_Datasheet_20231205.pdf" TargetMode="External"/><Relationship Id="rId17" Type="http://schemas.openxmlformats.org/officeDocument/2006/relationships/hyperlink" Target="https://assets.hikvision.com/prd/public/all/doc/m000080480/DS-K4H255S_Datasheet_20231213.pdf" TargetMode="External"/><Relationship Id="rId25" Type="http://schemas.openxmlformats.org/officeDocument/2006/relationships/drawing" Target="../drawings/drawing10.xml"/><Relationship Id="rId2" Type="http://schemas.openxmlformats.org/officeDocument/2006/relationships/hyperlink" Target="https://www.hikvision.com/content/dam/hikvision/products/S000000001/S000000080/S000000114/S000000116/OFR000150/M000001542/Data_Sheet/Spec-of-DS-K4T108-Electric-Bolt.pdf" TargetMode="External"/><Relationship Id="rId16" Type="http://schemas.openxmlformats.org/officeDocument/2006/relationships/hyperlink" Target="https://assets.hikvision.com/prd/public/all/doc/m000081660/DS-K4H255-LZ_Datasheet_20231213.pdf" TargetMode="External"/><Relationship Id="rId20" Type="http://schemas.openxmlformats.org/officeDocument/2006/relationships/hyperlink" Target="https://assets.hikvision.com/prd/public/all/doc/m000083340/DS-K4H255-U_Datasheet_20231213.pdf" TargetMode="External"/><Relationship Id="rId1" Type="http://schemas.openxmlformats.org/officeDocument/2006/relationships/hyperlink" Target="https://assets.hikvision.com/prd/public/all/doc/m000001545/DS-K4H258-LZ_Datasheet_20240220.pdf" TargetMode="External"/><Relationship Id="rId6" Type="http://schemas.openxmlformats.org/officeDocument/2006/relationships/hyperlink" Target="http://magicbox.siscloudservices.com/index.php/s/JtzwFmf4yHYoXk6" TargetMode="External"/><Relationship Id="rId11" Type="http://schemas.openxmlformats.org/officeDocument/2006/relationships/hyperlink" Target="https://assets.hikvision.com/prd/public/all/doc/m000001538/DS-K4H250S_Datasheet_20231213.pdf" TargetMode="External"/><Relationship Id="rId24" Type="http://schemas.openxmlformats.org/officeDocument/2006/relationships/hyperlink" Target="https://assets.hikvision.com/prd/public/all/doc/m000174157/DS-K7P04A-Datasheet.pdf" TargetMode="External"/><Relationship Id="rId5" Type="http://schemas.openxmlformats.org/officeDocument/2006/relationships/hyperlink" Target="https://assets.hikvision.com/prd/public/all/doc/m000001528/DS-K7PEB_Datasheet_20231213.pdf" TargetMode="External"/><Relationship Id="rId15" Type="http://schemas.openxmlformats.org/officeDocument/2006/relationships/hyperlink" Target="https://assets.hikvision.com/prd/public/all/doc/m000042455/DS-K2M061_Datasheet_20241202.pdf" TargetMode="External"/><Relationship Id="rId23" Type="http://schemas.openxmlformats.org/officeDocument/2006/relationships/hyperlink" Target="https://www.hikvision.com/content/dam/hikvision/en/support/regional-materials/colombia/Datasheet-DS-K7P07.pdf" TargetMode="External"/><Relationship Id="rId10" Type="http://schemas.openxmlformats.org/officeDocument/2006/relationships/hyperlink" Target="https://www.hikvision.com/content/dam/hikvision/products/S000000001/S000000080/S000000114/S000000115/OFR000147/M000001539/Data_Sheet/Spec-of-Bracket-of-Magnetic-Lock.pdf" TargetMode="External"/><Relationship Id="rId19" Type="http://schemas.openxmlformats.org/officeDocument/2006/relationships/hyperlink" Target="https://magicbox.siscloudservices.com/index.php/s/y7YPcDbC3zQL2yQ" TargetMode="External"/><Relationship Id="rId4" Type="http://schemas.openxmlformats.org/officeDocument/2006/relationships/hyperlink" Target="https://magicbox.siscloudservices.com/index.php/s/gTydGgoek8dr2JF" TargetMode="External"/><Relationship Id="rId9" Type="http://schemas.openxmlformats.org/officeDocument/2006/relationships/hyperlink" Target="https://assets.hikvision.com/prd/public/all/doc/m000001544/DS-K4H258S_Datasheet_20231213.pdf" TargetMode="External"/><Relationship Id="rId14" Type="http://schemas.openxmlformats.org/officeDocument/2006/relationships/hyperlink" Target="https://www.hikvision.com/content/dam/hikvision/products/S000000001/S000000139/S000000081/S000000082/OFR000110/M000001497/Data_Sheet/Spec-of-DS-K1F100-D8E_Card-Enrollment-Station_20160501.pdf" TargetMode="External"/><Relationship Id="rId22" Type="http://schemas.openxmlformats.org/officeDocument/2006/relationships/hyperlink" Target="https://magicbox.siscloudservices.com/index.php/s/aSdBeJpnbbqwNf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77B35-F196-4B1F-BCD4-0426EAB44843}">
  <dimension ref="A1:I3"/>
  <sheetViews>
    <sheetView topLeftCell="B1" zoomScale="137" zoomScaleNormal="55" workbookViewId="0">
      <selection activeCell="G2" sqref="G1:G1048576"/>
    </sheetView>
  </sheetViews>
  <sheetFormatPr baseColWidth="10" defaultColWidth="18.83203125" defaultRowHeight="16" x14ac:dyDescent="0.2"/>
  <cols>
    <col min="1" max="1" width="18.83203125" style="1"/>
    <col min="2" max="2" width="39" style="1" customWidth="1"/>
    <col min="3" max="3" width="30.1640625" style="1" customWidth="1"/>
    <col min="4" max="16384" width="18.83203125" style="1"/>
  </cols>
  <sheetData>
    <row r="1" spans="1:9" ht="57" customHeight="1" x14ac:dyDescent="0.2">
      <c r="A1" s="258" t="s">
        <v>0</v>
      </c>
      <c r="B1" s="259"/>
      <c r="C1" s="259"/>
      <c r="D1" s="259"/>
      <c r="E1" s="259"/>
      <c r="F1" s="259"/>
      <c r="G1" s="259"/>
      <c r="H1" s="259"/>
      <c r="I1" s="260"/>
    </row>
    <row r="2" spans="1:9" ht="73.5" customHeight="1" x14ac:dyDescent="0.2">
      <c r="A2" s="2" t="s">
        <v>1</v>
      </c>
      <c r="B2" s="2" t="s">
        <v>2</v>
      </c>
      <c r="C2" s="2" t="s">
        <v>3</v>
      </c>
      <c r="D2" s="2" t="s">
        <v>4</v>
      </c>
      <c r="E2" s="2" t="s">
        <v>5</v>
      </c>
      <c r="F2" s="2" t="s">
        <v>6</v>
      </c>
      <c r="G2" s="2" t="s">
        <v>7</v>
      </c>
      <c r="H2" s="2" t="s">
        <v>8</v>
      </c>
      <c r="I2" s="2" t="s">
        <v>9</v>
      </c>
    </row>
    <row r="3" spans="1:9" ht="158.25" customHeight="1" x14ac:dyDescent="0.2">
      <c r="A3" s="3"/>
      <c r="B3" s="3" t="s">
        <v>10</v>
      </c>
      <c r="C3" s="3" t="s">
        <v>11</v>
      </c>
      <c r="D3" s="3" t="s">
        <v>12</v>
      </c>
      <c r="E3" s="4">
        <v>50558</v>
      </c>
      <c r="F3" s="4">
        <v>47250</v>
      </c>
      <c r="G3" s="5" t="s">
        <v>13</v>
      </c>
      <c r="H3" s="3" t="s">
        <v>14</v>
      </c>
      <c r="I3" s="6"/>
    </row>
  </sheetData>
  <sheetProtection algorithmName="SHA-512" hashValue="e8rvJ1N2ZWQvO5fL85k9/HiiW8y3SY9O7f3nA7/jdcnUbgiat3BzljTbJ1NIoaW4gZsBHj3wmfdKOX1M4pB7JA==" saltValue="c1DteNZTkOMe4jAw2cFkcg==" spinCount="100000" sheet="1" objects="1" scenarios="1"/>
  <mergeCells count="1">
    <mergeCell ref="A1:I1"/>
  </mergeCells>
  <hyperlinks>
    <hyperlink ref="G3" r:id="rId1" xr:uid="{161DF657-F2DF-4EAD-8A20-6B9900CD6E42}"/>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8BCBE-1EFA-4137-9CA3-FA2400A55454}">
  <dimension ref="A1:Z7"/>
  <sheetViews>
    <sheetView topLeftCell="H1" zoomScale="60" zoomScaleNormal="60" workbookViewId="0">
      <selection activeCell="Q2" sqref="Q1:R1048576"/>
    </sheetView>
  </sheetViews>
  <sheetFormatPr baseColWidth="10" defaultColWidth="8.6640625" defaultRowHeight="21" x14ac:dyDescent="0.25"/>
  <cols>
    <col min="1" max="1" width="25.5" style="7" customWidth="1"/>
    <col min="2" max="2" width="24.33203125" style="7" customWidth="1"/>
    <col min="3" max="3" width="12.83203125" style="7" customWidth="1"/>
    <col min="4" max="4" width="21.6640625" style="7" customWidth="1"/>
    <col min="5" max="5" width="12.1640625" style="7" customWidth="1"/>
    <col min="6" max="6" width="18.33203125" style="7" customWidth="1"/>
    <col min="7" max="7" width="25.1640625" style="7" customWidth="1"/>
    <col min="8" max="8" width="16" style="7" customWidth="1"/>
    <col min="9" max="9" width="25.5" style="7" customWidth="1"/>
    <col min="10" max="10" width="14.83203125" style="7" bestFit="1" customWidth="1"/>
    <col min="11" max="11" width="11" style="7" customWidth="1"/>
    <col min="12" max="12" width="17.6640625" style="7" customWidth="1"/>
    <col min="13" max="13" width="13.33203125" style="7" customWidth="1"/>
    <col min="14" max="14" width="14.6640625" style="7" customWidth="1"/>
    <col min="15" max="15" width="20.5" style="7" customWidth="1"/>
    <col min="16" max="16" width="19" style="7" customWidth="1"/>
    <col min="17" max="17" width="31.1640625" style="7" customWidth="1"/>
    <col min="18" max="18" width="19" style="7" customWidth="1"/>
    <col min="19" max="19" width="16.6640625" style="7" customWidth="1"/>
    <col min="20" max="20" width="21.83203125" style="7" customWidth="1"/>
    <col min="21" max="16384" width="8.6640625" style="7"/>
  </cols>
  <sheetData>
    <row r="1" spans="1:26" ht="45" customHeight="1" x14ac:dyDescent="0.25">
      <c r="A1" s="261" t="s">
        <v>15</v>
      </c>
      <c r="B1" s="262"/>
      <c r="C1" s="262"/>
      <c r="D1" s="262"/>
      <c r="E1" s="262"/>
      <c r="F1" s="262"/>
      <c r="G1" s="262"/>
      <c r="H1" s="262"/>
      <c r="I1" s="262"/>
      <c r="J1" s="262"/>
      <c r="K1" s="262"/>
      <c r="L1" s="262"/>
      <c r="M1" s="262"/>
      <c r="N1" s="262"/>
      <c r="O1" s="262"/>
      <c r="P1" s="262"/>
      <c r="Q1" s="262"/>
      <c r="R1" s="262"/>
      <c r="S1" s="263"/>
    </row>
    <row r="2" spans="1:26" s="14" customFormat="1" ht="66" x14ac:dyDescent="0.25">
      <c r="A2" s="8" t="s">
        <v>16</v>
      </c>
      <c r="B2" s="8" t="s">
        <v>17</v>
      </c>
      <c r="C2" s="8" t="s">
        <v>1</v>
      </c>
      <c r="D2" s="8" t="s">
        <v>18</v>
      </c>
      <c r="E2" s="8" t="s">
        <v>19</v>
      </c>
      <c r="F2" s="8" t="s">
        <v>20</v>
      </c>
      <c r="G2" s="8" t="s">
        <v>21</v>
      </c>
      <c r="H2" s="8" t="s">
        <v>22</v>
      </c>
      <c r="I2" s="8" t="s">
        <v>23</v>
      </c>
      <c r="J2" s="8" t="s">
        <v>24</v>
      </c>
      <c r="K2" s="8" t="s">
        <v>25</v>
      </c>
      <c r="L2" s="8" t="s">
        <v>26</v>
      </c>
      <c r="M2" s="8" t="s">
        <v>27</v>
      </c>
      <c r="N2" s="8" t="s">
        <v>28</v>
      </c>
      <c r="O2" s="9" t="s">
        <v>29</v>
      </c>
      <c r="P2" s="10" t="s">
        <v>30</v>
      </c>
      <c r="Q2" s="11" t="s">
        <v>31</v>
      </c>
      <c r="R2" s="12" t="s">
        <v>32</v>
      </c>
      <c r="S2" s="13" t="s">
        <v>8</v>
      </c>
      <c r="T2" s="13" t="s">
        <v>9</v>
      </c>
    </row>
    <row r="3" spans="1:26" s="32" customFormat="1" ht="63" customHeight="1" x14ac:dyDescent="0.2">
      <c r="A3" s="15" t="s">
        <v>33</v>
      </c>
      <c r="B3" s="16" t="s">
        <v>34</v>
      </c>
      <c r="C3" s="17"/>
      <c r="D3" s="18" t="s">
        <v>35</v>
      </c>
      <c r="E3" s="17" t="s">
        <v>36</v>
      </c>
      <c r="F3" s="19" t="s">
        <v>37</v>
      </c>
      <c r="G3" s="17" t="s">
        <v>38</v>
      </c>
      <c r="H3" s="20">
        <v>2.1999999999999999E-2</v>
      </c>
      <c r="I3" s="21" t="s">
        <v>39</v>
      </c>
      <c r="J3" s="22"/>
      <c r="K3" s="17" t="s">
        <v>40</v>
      </c>
      <c r="L3" s="17" t="s">
        <v>41</v>
      </c>
      <c r="M3" s="23" t="s">
        <v>42</v>
      </c>
      <c r="N3" s="24"/>
      <c r="O3" s="25">
        <f t="shared" ref="O3:O7" si="0">P3*1.07</f>
        <v>60669</v>
      </c>
      <c r="P3" s="26">
        <v>56700</v>
      </c>
      <c r="Q3" s="27"/>
      <c r="R3" s="28" t="s">
        <v>43</v>
      </c>
      <c r="S3" s="29" t="s">
        <v>44</v>
      </c>
      <c r="T3" s="30" t="s">
        <v>45</v>
      </c>
      <c r="U3" s="31" t="s">
        <v>46</v>
      </c>
    </row>
    <row r="4" spans="1:26" s="32" customFormat="1" ht="63" customHeight="1" x14ac:dyDescent="0.25">
      <c r="A4" s="15" t="s">
        <v>47</v>
      </c>
      <c r="B4" s="16" t="s">
        <v>48</v>
      </c>
      <c r="C4" s="17"/>
      <c r="D4" s="18" t="s">
        <v>35</v>
      </c>
      <c r="E4" s="17" t="s">
        <v>36</v>
      </c>
      <c r="F4" s="19" t="s">
        <v>49</v>
      </c>
      <c r="G4" s="17" t="s">
        <v>50</v>
      </c>
      <c r="H4" s="33">
        <v>5.0000000000000001E-4</v>
      </c>
      <c r="I4" s="21" t="s">
        <v>39</v>
      </c>
      <c r="J4" s="22" t="s">
        <v>51</v>
      </c>
      <c r="K4" s="17" t="s">
        <v>40</v>
      </c>
      <c r="L4" s="17" t="s">
        <v>41</v>
      </c>
      <c r="M4" s="23" t="s">
        <v>52</v>
      </c>
      <c r="N4" s="24"/>
      <c r="O4" s="25">
        <f t="shared" si="0"/>
        <v>72610.2</v>
      </c>
      <c r="P4" s="34">
        <v>67860</v>
      </c>
      <c r="Q4" s="35"/>
      <c r="R4" s="36" t="s">
        <v>48</v>
      </c>
      <c r="S4" s="29" t="s">
        <v>44</v>
      </c>
      <c r="T4" s="37"/>
      <c r="U4" s="31" t="s">
        <v>46</v>
      </c>
      <c r="Z4" s="38"/>
    </row>
    <row r="5" spans="1:26" s="32" customFormat="1" ht="54.75" customHeight="1" x14ac:dyDescent="0.2">
      <c r="A5" s="39" t="s">
        <v>53</v>
      </c>
      <c r="B5" s="16" t="s">
        <v>54</v>
      </c>
      <c r="C5" s="17"/>
      <c r="D5" s="264" t="s">
        <v>55</v>
      </c>
      <c r="E5" s="265"/>
      <c r="F5" s="265"/>
      <c r="G5" s="265"/>
      <c r="H5" s="265"/>
      <c r="I5" s="265"/>
      <c r="J5" s="265"/>
      <c r="K5" s="265"/>
      <c r="L5" s="265"/>
      <c r="M5" s="265"/>
      <c r="N5" s="266"/>
      <c r="O5" s="25">
        <f t="shared" si="0"/>
        <v>14637.6</v>
      </c>
      <c r="P5" s="34">
        <v>13680</v>
      </c>
      <c r="Q5" s="27"/>
      <c r="R5" s="28" t="s">
        <v>56</v>
      </c>
      <c r="S5" s="29" t="s">
        <v>57</v>
      </c>
      <c r="T5" s="30" t="s">
        <v>45</v>
      </c>
      <c r="U5" s="31" t="s">
        <v>46</v>
      </c>
    </row>
    <row r="6" spans="1:26" s="44" customFormat="1" ht="54.75" customHeight="1" x14ac:dyDescent="0.2">
      <c r="A6" s="39" t="s">
        <v>58</v>
      </c>
      <c r="B6" s="16" t="s">
        <v>59</v>
      </c>
      <c r="C6" s="17"/>
      <c r="D6" s="267" t="s">
        <v>60</v>
      </c>
      <c r="E6" s="268"/>
      <c r="F6" s="268"/>
      <c r="G6" s="268"/>
      <c r="H6" s="268"/>
      <c r="I6" s="268"/>
      <c r="J6" s="268"/>
      <c r="K6" s="268"/>
      <c r="L6" s="268"/>
      <c r="M6" s="268"/>
      <c r="N6" s="269"/>
      <c r="O6" s="25">
        <f t="shared" si="0"/>
        <v>11363.400000000001</v>
      </c>
      <c r="P6" s="34">
        <v>10620</v>
      </c>
      <c r="Q6" s="40"/>
      <c r="R6" s="28" t="s">
        <v>59</v>
      </c>
      <c r="S6" s="41" t="s">
        <v>57</v>
      </c>
      <c r="T6" s="42" t="s">
        <v>61</v>
      </c>
      <c r="U6" s="43" t="s">
        <v>46</v>
      </c>
    </row>
    <row r="7" spans="1:26" s="44" customFormat="1" ht="54.75" customHeight="1" x14ac:dyDescent="0.2">
      <c r="A7" s="39" t="s">
        <v>62</v>
      </c>
      <c r="B7" s="16" t="s">
        <v>63</v>
      </c>
      <c r="C7" s="17"/>
      <c r="D7" s="267" t="s">
        <v>64</v>
      </c>
      <c r="E7" s="268"/>
      <c r="F7" s="268"/>
      <c r="G7" s="268"/>
      <c r="H7" s="268"/>
      <c r="I7" s="268"/>
      <c r="J7" s="268"/>
      <c r="K7" s="268"/>
      <c r="L7" s="268"/>
      <c r="M7" s="268"/>
      <c r="N7" s="269"/>
      <c r="O7" s="25">
        <f t="shared" si="0"/>
        <v>8057.1</v>
      </c>
      <c r="P7" s="34">
        <v>7530</v>
      </c>
      <c r="Q7" s="40"/>
      <c r="R7" s="28" t="s">
        <v>63</v>
      </c>
      <c r="S7" s="41" t="s">
        <v>57</v>
      </c>
      <c r="T7" s="42" t="s">
        <v>61</v>
      </c>
      <c r="U7" s="43" t="s">
        <v>46</v>
      </c>
    </row>
  </sheetData>
  <sheetProtection algorithmName="SHA-512" hashValue="gp/2GwUIXkxOu4/3hfY6xXPoqitaFl7eG8ftG0LJbN/6AKsxw9wNonv/nGxT2Hu79fdta+HHWLocvA3gExMhbQ==" saltValue="6Qb0afI0TRbSKfWsIswKxw==" spinCount="100000" sheet="1" objects="1" scenarios="1"/>
  <mergeCells count="4">
    <mergeCell ref="A1:S1"/>
    <mergeCell ref="D5:N5"/>
    <mergeCell ref="D6:N6"/>
    <mergeCell ref="D7:N7"/>
  </mergeCells>
  <dataValidations count="8">
    <dataValidation type="list" allowBlank="1" showInputMessage="1" showErrorMessage="1" sqref="L3:L4" xr:uid="{53868C18-EE67-4D57-8CC7-FF095AEF0A08}">
      <formula1>มาตรฐานการป้องกันน้ำและฝุ่น</formula1>
    </dataValidation>
    <dataValidation type="list" allowBlank="1" showInputMessage="1" showErrorMessage="1" sqref="J3:J4" xr:uid="{A83776C7-70F6-43F0-9ADB-3EE8AF13EFFC}">
      <formula1>IR</formula1>
    </dataValidation>
    <dataValidation type="list" allowBlank="1" showInputMessage="1" showErrorMessage="1" sqref="H3:H4" xr:uid="{C0EFCCC6-7425-443B-9A1C-26225B11D7C3}">
      <formula1>ค่าความต้องการแสง_LUX</formula1>
    </dataValidation>
    <dataValidation type="list" allowBlank="1" showInputMessage="1" showErrorMessage="1" sqref="G3:G4" xr:uid="{CE224294-7BC1-4E67-BB50-54F278D90387}">
      <formula1>ขนาด_เซนเซอร์</formula1>
    </dataValidation>
    <dataValidation type="list" allowBlank="1" showInputMessage="1" showErrorMessage="1" sqref="K3:K4" xr:uid="{33DA8266-C7FA-45E7-B986-2D4E3A29ED4F}">
      <formula1>การย้อนแสง</formula1>
    </dataValidation>
    <dataValidation type="list" allowBlank="1" showInputMessage="1" showErrorMessage="1" sqref="F3:F4" xr:uid="{35149305-4474-4552-A74E-DADE554C2A38}">
      <formula1>ขนาดเลนส์</formula1>
    </dataValidation>
    <dataValidation type="list" allowBlank="1" showInputMessage="1" showErrorMessage="1" sqref="E3:E4" xr:uid="{3FF45CD5-2C8C-4DB3-98F0-988A985F97AF}">
      <formula1>รูปทรง</formula1>
    </dataValidation>
    <dataValidation type="list" allowBlank="1" showInputMessage="1" showErrorMessage="1" sqref="I3:I4" xr:uid="{B8445D1D-36E5-48CE-B35F-4644642BA2E6}">
      <formula1>การบีบอัดไฟล์</formula1>
    </dataValidation>
  </dataValidations>
  <hyperlinks>
    <hyperlink ref="R3" r:id="rId1" xr:uid="{16DF94BD-7BB7-4B3D-9BFB-329510EB1771}"/>
    <hyperlink ref="R5" r:id="rId2" xr:uid="{7C3CEE07-B9D1-4E45-9B41-E5D9E5C08EC3}"/>
    <hyperlink ref="R6" r:id="rId3" xr:uid="{8DD5A255-99B5-4906-B6B7-328D9A36D6D0}"/>
    <hyperlink ref="R7" r:id="rId4" xr:uid="{A3214B13-14ED-4348-950D-1B41361CDCDD}"/>
    <hyperlink ref="R4" r:id="rId5" xr:uid="{1DE5C064-A8C5-4DF6-B4C4-C50852B29921}"/>
  </hyperlinks>
  <pageMargins left="0.75" right="0.75" top="1" bottom="1" header="0.5" footer="0.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F54B6-3053-4445-B225-F541D7F334F4}">
  <dimension ref="A1:N13"/>
  <sheetViews>
    <sheetView zoomScale="55" zoomScaleNormal="55" workbookViewId="0">
      <pane ySplit="2" topLeftCell="A3" activePane="bottomLeft" state="frozen"/>
      <selection activeCell="G9" sqref="G9"/>
      <selection pane="bottomLeft" activeCell="I2" sqref="I1:I1048576"/>
    </sheetView>
  </sheetViews>
  <sheetFormatPr baseColWidth="10" defaultColWidth="8.6640625" defaultRowHeight="15" x14ac:dyDescent="0.2"/>
  <cols>
    <col min="1" max="1" width="19.5" customWidth="1"/>
    <col min="2" max="2" width="31" customWidth="1"/>
    <col min="3" max="3" width="37" customWidth="1"/>
    <col min="4" max="4" width="26.83203125" customWidth="1"/>
    <col min="5" max="5" width="35" customWidth="1"/>
    <col min="6" max="6" width="44" customWidth="1"/>
    <col min="7" max="7" width="12.83203125" customWidth="1"/>
    <col min="8" max="8" width="12" customWidth="1"/>
    <col min="9" max="9" width="20.33203125" customWidth="1"/>
    <col min="10" max="10" width="11.83203125" customWidth="1"/>
    <col min="11" max="11" width="16.6640625" customWidth="1"/>
    <col min="12" max="12" width="9" customWidth="1"/>
    <col min="13" max="13" width="12" customWidth="1"/>
    <col min="14" max="14" width="19.5" customWidth="1"/>
  </cols>
  <sheetData>
    <row r="1" spans="1:14" ht="43.25" customHeight="1" x14ac:dyDescent="0.2">
      <c r="A1" s="270" t="s">
        <v>65</v>
      </c>
      <c r="B1" s="270"/>
      <c r="C1" s="270"/>
      <c r="D1" s="270"/>
      <c r="E1" s="270"/>
      <c r="F1" s="270"/>
      <c r="G1" s="270"/>
      <c r="H1" s="270"/>
      <c r="I1" s="270"/>
      <c r="J1" s="270"/>
      <c r="K1" s="270"/>
      <c r="L1" s="270"/>
    </row>
    <row r="2" spans="1:14" ht="17" x14ac:dyDescent="0.2">
      <c r="A2" s="45" t="s">
        <v>66</v>
      </c>
      <c r="B2" s="271" t="s">
        <v>1</v>
      </c>
      <c r="C2" s="272"/>
      <c r="D2" s="45" t="s">
        <v>2</v>
      </c>
      <c r="E2" s="2" t="s">
        <v>3</v>
      </c>
      <c r="F2" s="45" t="s">
        <v>4</v>
      </c>
      <c r="G2" s="45" t="s">
        <v>5</v>
      </c>
      <c r="H2" s="45" t="s">
        <v>6</v>
      </c>
      <c r="I2" s="2" t="s">
        <v>67</v>
      </c>
      <c r="J2" s="2" t="s">
        <v>7</v>
      </c>
      <c r="K2" s="45" t="s">
        <v>8</v>
      </c>
      <c r="L2" s="45" t="s">
        <v>9</v>
      </c>
      <c r="M2" s="46"/>
    </row>
    <row r="3" spans="1:14" ht="31" x14ac:dyDescent="0.2">
      <c r="A3" s="273" t="s">
        <v>68</v>
      </c>
      <c r="B3" s="274"/>
      <c r="C3" s="274"/>
      <c r="D3" s="274"/>
      <c r="E3" s="274"/>
      <c r="F3" s="274"/>
      <c r="G3" s="275" t="s">
        <v>69</v>
      </c>
      <c r="H3" s="276"/>
      <c r="I3" s="276"/>
      <c r="J3" s="276"/>
      <c r="K3" s="276"/>
      <c r="L3" s="276"/>
      <c r="M3" s="47"/>
    </row>
    <row r="4" spans="1:14" ht="31" x14ac:dyDescent="0.2">
      <c r="A4" s="273" t="s">
        <v>70</v>
      </c>
      <c r="B4" s="274"/>
      <c r="C4" s="274"/>
      <c r="D4" s="274"/>
      <c r="E4" s="274"/>
      <c r="F4" s="274"/>
      <c r="G4" s="277" t="s">
        <v>71</v>
      </c>
      <c r="H4" s="277"/>
      <c r="I4" s="277"/>
      <c r="J4" s="277"/>
      <c r="K4" s="277"/>
      <c r="L4" s="277"/>
    </row>
    <row r="5" spans="1:14" ht="106.5" customHeight="1" x14ac:dyDescent="0.2">
      <c r="A5" s="288" t="s">
        <v>72</v>
      </c>
      <c r="B5" s="289"/>
      <c r="C5" s="290"/>
      <c r="D5" s="48" t="s">
        <v>73</v>
      </c>
      <c r="E5" s="49" t="s">
        <v>74</v>
      </c>
      <c r="F5" s="50" t="s">
        <v>75</v>
      </c>
      <c r="G5" s="293">
        <v>47187</v>
      </c>
      <c r="H5" s="294">
        <v>44100</v>
      </c>
      <c r="I5" s="280" t="s">
        <v>76</v>
      </c>
      <c r="J5" s="51" t="s">
        <v>74</v>
      </c>
      <c r="K5" s="52" t="s">
        <v>77</v>
      </c>
      <c r="L5" s="283"/>
      <c r="M5" s="54" t="s">
        <v>78</v>
      </c>
      <c r="N5" s="283" t="s">
        <v>79</v>
      </c>
    </row>
    <row r="6" spans="1:14" ht="82.5" customHeight="1" x14ac:dyDescent="0.2">
      <c r="A6" s="288"/>
      <c r="B6" s="289"/>
      <c r="C6" s="291"/>
      <c r="D6" s="48" t="s">
        <v>80</v>
      </c>
      <c r="E6" s="49" t="s">
        <v>81</v>
      </c>
      <c r="F6" s="50" t="s">
        <v>82</v>
      </c>
      <c r="G6" s="293"/>
      <c r="H6" s="295"/>
      <c r="I6" s="281"/>
      <c r="J6" s="51" t="s">
        <v>81</v>
      </c>
      <c r="K6" s="52" t="s">
        <v>83</v>
      </c>
      <c r="L6" s="284"/>
      <c r="M6" s="54" t="s">
        <v>78</v>
      </c>
      <c r="N6" s="285"/>
    </row>
    <row r="7" spans="1:14" ht="78.75" customHeight="1" x14ac:dyDescent="0.2">
      <c r="A7" s="288"/>
      <c r="B7" s="56"/>
      <c r="C7" s="291"/>
      <c r="D7" s="48" t="s">
        <v>84</v>
      </c>
      <c r="E7" s="49" t="s">
        <v>85</v>
      </c>
      <c r="F7" s="50" t="s">
        <v>86</v>
      </c>
      <c r="G7" s="293"/>
      <c r="H7" s="295"/>
      <c r="I7" s="281"/>
      <c r="J7" s="51" t="s">
        <v>87</v>
      </c>
      <c r="K7" s="52" t="s">
        <v>83</v>
      </c>
      <c r="L7" s="53"/>
      <c r="M7" s="54" t="s">
        <v>78</v>
      </c>
      <c r="N7" s="285"/>
    </row>
    <row r="8" spans="1:14" ht="109.5" customHeight="1" x14ac:dyDescent="0.2">
      <c r="A8" s="288"/>
      <c r="B8" s="57"/>
      <c r="C8" s="291"/>
      <c r="D8" s="58" t="s">
        <v>88</v>
      </c>
      <c r="E8" s="49" t="s">
        <v>89</v>
      </c>
      <c r="F8" s="50" t="s">
        <v>90</v>
      </c>
      <c r="G8" s="293"/>
      <c r="H8" s="295"/>
      <c r="I8" s="281"/>
      <c r="J8" s="59" t="s">
        <v>89</v>
      </c>
      <c r="K8" s="60" t="s">
        <v>83</v>
      </c>
      <c r="L8" s="55"/>
      <c r="M8" s="54" t="s">
        <v>78</v>
      </c>
      <c r="N8" s="285"/>
    </row>
    <row r="9" spans="1:14" ht="66.75" customHeight="1" x14ac:dyDescent="0.2">
      <c r="A9" s="288"/>
      <c r="B9" s="61"/>
      <c r="C9" s="292"/>
      <c r="D9" s="48" t="s">
        <v>91</v>
      </c>
      <c r="E9" s="49" t="s">
        <v>92</v>
      </c>
      <c r="F9" s="50" t="s">
        <v>93</v>
      </c>
      <c r="G9" s="293"/>
      <c r="H9" s="296"/>
      <c r="I9" s="282"/>
      <c r="J9" s="51" t="s">
        <v>92</v>
      </c>
      <c r="K9" s="60" t="s">
        <v>83</v>
      </c>
      <c r="L9" s="61"/>
      <c r="M9" s="54" t="s">
        <v>78</v>
      </c>
      <c r="N9" s="284"/>
    </row>
    <row r="10" spans="1:14" ht="54.75" customHeight="1" x14ac:dyDescent="0.2">
      <c r="A10" s="286" t="s">
        <v>94</v>
      </c>
      <c r="B10" s="286"/>
      <c r="C10" s="286"/>
      <c r="D10" s="286"/>
      <c r="E10" s="286"/>
      <c r="F10" s="287"/>
      <c r="G10" s="287"/>
      <c r="H10" s="287"/>
      <c r="I10" s="287"/>
      <c r="J10" s="287"/>
      <c r="K10" s="287"/>
      <c r="L10" s="287"/>
      <c r="M10" s="47"/>
    </row>
    <row r="11" spans="1:14" ht="182" x14ac:dyDescent="0.2">
      <c r="A11" s="61"/>
      <c r="B11" s="278"/>
      <c r="C11" s="279"/>
      <c r="D11" s="48" t="s">
        <v>80</v>
      </c>
      <c r="E11" s="49" t="s">
        <v>81</v>
      </c>
      <c r="F11" s="50" t="s">
        <v>82</v>
      </c>
      <c r="G11" s="62">
        <v>10272</v>
      </c>
      <c r="H11" s="62">
        <v>9600</v>
      </c>
      <c r="I11" s="63" t="s">
        <v>76</v>
      </c>
      <c r="J11" s="51" t="s">
        <v>81</v>
      </c>
      <c r="K11" s="52" t="s">
        <v>83</v>
      </c>
      <c r="L11" s="64"/>
      <c r="M11" s="54" t="s">
        <v>78</v>
      </c>
      <c r="N11" s="65" t="s">
        <v>79</v>
      </c>
    </row>
    <row r="12" spans="1:14" ht="162.75" customHeight="1" x14ac:dyDescent="0.2">
      <c r="A12" s="61"/>
      <c r="B12" s="278"/>
      <c r="C12" s="279"/>
      <c r="D12" s="48" t="s">
        <v>95</v>
      </c>
      <c r="E12" s="49" t="s">
        <v>96</v>
      </c>
      <c r="F12" s="50" t="s">
        <v>97</v>
      </c>
      <c r="G12" s="62">
        <v>11910</v>
      </c>
      <c r="H12" s="62">
        <v>11130</v>
      </c>
      <c r="I12" s="63"/>
      <c r="J12" s="51" t="s">
        <v>96</v>
      </c>
      <c r="K12" s="52" t="s">
        <v>83</v>
      </c>
      <c r="L12" s="66" t="s">
        <v>45</v>
      </c>
      <c r="M12" s="67" t="s">
        <v>46</v>
      </c>
      <c r="N12" s="61"/>
    </row>
    <row r="13" spans="1:14" ht="147" customHeight="1" x14ac:dyDescent="0.2">
      <c r="A13" s="61"/>
      <c r="B13" s="278"/>
      <c r="C13" s="279"/>
      <c r="D13" s="48" t="s">
        <v>98</v>
      </c>
      <c r="E13" s="49" t="s">
        <v>99</v>
      </c>
      <c r="F13" s="50" t="s">
        <v>100</v>
      </c>
      <c r="G13" s="62">
        <v>10496</v>
      </c>
      <c r="H13" s="62">
        <v>9810</v>
      </c>
      <c r="I13" s="63"/>
      <c r="J13" s="51" t="s">
        <v>99</v>
      </c>
      <c r="K13" s="52" t="s">
        <v>83</v>
      </c>
      <c r="L13" s="66" t="s">
        <v>45</v>
      </c>
      <c r="M13" s="67" t="s">
        <v>46</v>
      </c>
      <c r="N13" s="61"/>
    </row>
  </sheetData>
  <sheetProtection algorithmName="SHA-512" hashValue="fjvcdwtIH3w5Eix5NXinKd8BmJ6Ns0DQvJdg7Ssk9R4GGFftpKQWH9COos1mlMtYxhmIb5eaf2h3ZLDQugTeSQ==" saltValue="VK7u86KTx8ZVrZDKOt26Vg==" spinCount="100000" sheet="1" objects="1" scenarios="1"/>
  <mergeCells count="18">
    <mergeCell ref="B12:C12"/>
    <mergeCell ref="B13:C13"/>
    <mergeCell ref="I5:I9"/>
    <mergeCell ref="L5:L6"/>
    <mergeCell ref="N5:N9"/>
    <mergeCell ref="A10:L10"/>
    <mergeCell ref="B11:C11"/>
    <mergeCell ref="A5:A9"/>
    <mergeCell ref="B5:B6"/>
    <mergeCell ref="C5:C9"/>
    <mergeCell ref="G5:G9"/>
    <mergeCell ref="H5:H9"/>
    <mergeCell ref="A1:L1"/>
    <mergeCell ref="B2:C2"/>
    <mergeCell ref="A3:F3"/>
    <mergeCell ref="G3:L3"/>
    <mergeCell ref="A4:F4"/>
    <mergeCell ref="G4:L4"/>
  </mergeCells>
  <hyperlinks>
    <hyperlink ref="G3:L3" r:id="rId1" display="คู่มือการเลือกไม้ " xr:uid="{234B5F47-415D-45B4-BFF0-FECACA433E68}"/>
    <hyperlink ref="G4:L4" r:id="rId2" display="คู่มือการเลือกไม้ " xr:uid="{2D6730E8-9A4D-4D0F-A9A5-188169BCED8D}"/>
    <hyperlink ref="I5:I7" r:id="rId3" display="มีค่าส่งตามพื้นที่ เช็คได้จากไฟล์หรือสอบถาม PM" xr:uid="{7FD32ACE-6605-4FC8-9E81-BE885E4729EF}"/>
    <hyperlink ref="J6" r:id="rId4" xr:uid="{A2462925-931C-481D-8D48-C00CC740DA34}"/>
    <hyperlink ref="J7" r:id="rId5" xr:uid="{3DF37F5D-FEA3-4D75-B381-198FB26BBC82}"/>
    <hyperlink ref="J9" r:id="rId6" xr:uid="{A54FF41F-2738-4CF3-908E-5178A9E9A1D4}"/>
    <hyperlink ref="J12:J13" r:id="rId7" display="DS-TMG035(Trigger Radar)" xr:uid="{F382BB87-0447-4703-87BC-943EDE9D45E5}"/>
    <hyperlink ref="J13" r:id="rId8" xr:uid="{C2906CF6-57C3-412D-95FB-D72D69F9AF77}"/>
    <hyperlink ref="J5" r:id="rId9" xr:uid="{B3B50F95-38D3-4609-8381-D5F994324D62}"/>
    <hyperlink ref="J11" r:id="rId10" xr:uid="{01A84800-4721-4DE8-938A-FF3AA47A4821}"/>
    <hyperlink ref="I8" r:id="rId11" display="https://magicbox.siscloudservices.com/index.php/s/4kGiS6RDHfZkB3B" xr:uid="{A6A8DB2B-4D10-4EB0-B05F-AC2CAA0F925C}"/>
    <hyperlink ref="J8" r:id="rId12" xr:uid="{9FF110F5-68F6-483A-91F7-F2FAA6D39707}"/>
  </hyperlinks>
  <pageMargins left="0.7" right="0.7" top="0.75" bottom="0.75" header="0.3" footer="0.3"/>
  <pageSetup paperSize="9" orientation="portrait"/>
  <drawing r:id="rId1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4F8A7-04C8-4385-AED1-C52EA5B0BB73}">
  <dimension ref="A1:K18"/>
  <sheetViews>
    <sheetView topLeftCell="E1" zoomScale="109" zoomScaleNormal="55" workbookViewId="0">
      <selection activeCell="H2" sqref="H1:H1048576"/>
    </sheetView>
  </sheetViews>
  <sheetFormatPr baseColWidth="10" defaultColWidth="8.6640625" defaultRowHeight="18" x14ac:dyDescent="0.2"/>
  <cols>
    <col min="1" max="1" width="24" style="68" customWidth="1"/>
    <col min="2" max="2" width="27.83203125" style="68" customWidth="1"/>
    <col min="3" max="3" width="25.83203125" style="68" customWidth="1"/>
    <col min="4" max="5" width="43.6640625" style="68" customWidth="1"/>
    <col min="6" max="6" width="15" style="68" customWidth="1"/>
    <col min="7" max="7" width="14.33203125" style="68" bestFit="1" customWidth="1"/>
    <col min="8" max="8" width="17.6640625" style="68" customWidth="1"/>
    <col min="9" max="9" width="16.1640625" style="68" customWidth="1"/>
    <col min="10" max="10" width="14.1640625" style="68" customWidth="1"/>
    <col min="11" max="11" width="24" style="68" customWidth="1"/>
    <col min="12" max="16384" width="8.6640625" style="68"/>
  </cols>
  <sheetData>
    <row r="1" spans="1:11" ht="44" customHeight="1" x14ac:dyDescent="0.2">
      <c r="A1" s="300" t="s">
        <v>65</v>
      </c>
      <c r="B1" s="300"/>
      <c r="C1" s="300"/>
      <c r="D1" s="300"/>
      <c r="E1" s="300"/>
      <c r="F1" s="300"/>
      <c r="G1" s="300"/>
      <c r="H1" s="300"/>
      <c r="I1" s="300"/>
      <c r="J1" s="300"/>
      <c r="K1" s="300"/>
    </row>
    <row r="2" spans="1:11" x14ac:dyDescent="0.2">
      <c r="A2" s="69" t="s">
        <v>66</v>
      </c>
      <c r="B2" s="70" t="s">
        <v>1</v>
      </c>
      <c r="C2" s="69" t="s">
        <v>2</v>
      </c>
      <c r="D2" s="71" t="s">
        <v>3</v>
      </c>
      <c r="E2" s="69" t="s">
        <v>4</v>
      </c>
      <c r="F2" s="69" t="s">
        <v>5</v>
      </c>
      <c r="G2" s="69" t="s">
        <v>6</v>
      </c>
      <c r="H2" s="71" t="s">
        <v>67</v>
      </c>
      <c r="I2" s="71" t="s">
        <v>7</v>
      </c>
      <c r="J2" s="69" t="s">
        <v>8</v>
      </c>
      <c r="K2" s="69" t="s">
        <v>9</v>
      </c>
    </row>
    <row r="3" spans="1:11" ht="39" customHeight="1" x14ac:dyDescent="0.2">
      <c r="A3" s="301" t="s">
        <v>101</v>
      </c>
      <c r="B3" s="302"/>
      <c r="C3" s="302"/>
      <c r="D3" s="302"/>
      <c r="E3" s="303"/>
      <c r="F3" s="72"/>
      <c r="G3" s="72"/>
      <c r="H3" s="73"/>
      <c r="I3" s="73"/>
      <c r="J3" s="72"/>
      <c r="K3" s="72"/>
    </row>
    <row r="4" spans="1:11" x14ac:dyDescent="0.2">
      <c r="A4" s="74" t="s">
        <v>102</v>
      </c>
      <c r="B4" s="304"/>
      <c r="C4" s="74" t="s">
        <v>103</v>
      </c>
      <c r="D4" s="74" t="s">
        <v>104</v>
      </c>
      <c r="E4" s="74" t="s">
        <v>105</v>
      </c>
      <c r="F4" s="75">
        <v>22791</v>
      </c>
      <c r="G4" s="75">
        <v>21300</v>
      </c>
      <c r="H4" s="76"/>
      <c r="I4" s="76"/>
      <c r="J4" s="76"/>
      <c r="K4" s="77"/>
    </row>
    <row r="5" spans="1:11" ht="129.5" customHeight="1" x14ac:dyDescent="0.2">
      <c r="A5" s="74"/>
      <c r="B5" s="304"/>
      <c r="C5" s="74" t="s">
        <v>106</v>
      </c>
      <c r="D5" s="74" t="s">
        <v>107</v>
      </c>
      <c r="E5" s="74" t="s">
        <v>108</v>
      </c>
      <c r="F5" s="78"/>
      <c r="G5" s="78"/>
      <c r="H5" s="79" t="s">
        <v>109</v>
      </c>
      <c r="I5" s="79" t="s">
        <v>110</v>
      </c>
      <c r="J5" s="80"/>
      <c r="K5" s="77"/>
    </row>
    <row r="6" spans="1:11" x14ac:dyDescent="0.2">
      <c r="A6" s="74" t="s">
        <v>111</v>
      </c>
      <c r="B6" s="304"/>
      <c r="C6" s="74" t="s">
        <v>112</v>
      </c>
      <c r="D6" s="74" t="s">
        <v>113</v>
      </c>
      <c r="E6" s="74" t="s">
        <v>114</v>
      </c>
      <c r="F6" s="75">
        <v>22791</v>
      </c>
      <c r="G6" s="75">
        <v>21300</v>
      </c>
      <c r="H6" s="77"/>
      <c r="I6" s="77"/>
      <c r="J6" s="77"/>
      <c r="K6" s="77"/>
    </row>
    <row r="7" spans="1:11" ht="106.5" customHeight="1" x14ac:dyDescent="0.2">
      <c r="A7" s="74"/>
      <c r="B7" s="304"/>
      <c r="C7" s="74" t="s">
        <v>106</v>
      </c>
      <c r="D7" s="74" t="s">
        <v>107</v>
      </c>
      <c r="E7" s="74" t="s">
        <v>108</v>
      </c>
      <c r="F7" s="78"/>
      <c r="G7" s="78"/>
      <c r="H7" s="79" t="s">
        <v>109</v>
      </c>
      <c r="I7" s="79" t="s">
        <v>110</v>
      </c>
      <c r="J7" s="77"/>
      <c r="K7" s="77"/>
    </row>
    <row r="8" spans="1:11" ht="47.5" customHeight="1" x14ac:dyDescent="0.2">
      <c r="A8" s="305" t="s">
        <v>115</v>
      </c>
      <c r="B8" s="306"/>
      <c r="C8" s="306"/>
      <c r="D8" s="306"/>
      <c r="E8" s="307"/>
      <c r="F8" s="78"/>
      <c r="G8" s="78"/>
      <c r="H8" s="77"/>
      <c r="I8" s="77"/>
      <c r="J8" s="77"/>
      <c r="K8" s="77"/>
    </row>
    <row r="9" spans="1:11" x14ac:dyDescent="0.2">
      <c r="A9" s="74" t="s">
        <v>116</v>
      </c>
      <c r="B9" s="304"/>
      <c r="C9" s="74" t="s">
        <v>103</v>
      </c>
      <c r="D9" s="74" t="s">
        <v>104</v>
      </c>
      <c r="E9" s="74" t="s">
        <v>105</v>
      </c>
      <c r="F9" s="75">
        <v>24717</v>
      </c>
      <c r="G9" s="75">
        <v>23100</v>
      </c>
      <c r="H9" s="76"/>
      <c r="I9" s="76"/>
      <c r="J9" s="76"/>
      <c r="K9" s="77"/>
    </row>
    <row r="10" spans="1:11" ht="130.5" customHeight="1" x14ac:dyDescent="0.2">
      <c r="A10" s="74"/>
      <c r="B10" s="304"/>
      <c r="C10" s="74" t="s">
        <v>117</v>
      </c>
      <c r="D10" s="74" t="s">
        <v>118</v>
      </c>
      <c r="E10" s="74" t="s">
        <v>119</v>
      </c>
      <c r="F10" s="78"/>
      <c r="G10" s="78"/>
      <c r="H10" s="79" t="s">
        <v>109</v>
      </c>
      <c r="I10" s="79" t="s">
        <v>110</v>
      </c>
      <c r="J10" s="77"/>
      <c r="K10" s="77"/>
    </row>
    <row r="11" spans="1:11" ht="59" customHeight="1" x14ac:dyDescent="0.2">
      <c r="A11" s="74"/>
      <c r="B11" s="74"/>
      <c r="C11" s="74" t="s">
        <v>120</v>
      </c>
      <c r="D11" s="74" t="s">
        <v>121</v>
      </c>
      <c r="E11" s="74" t="s">
        <v>121</v>
      </c>
      <c r="F11" s="78"/>
      <c r="G11" s="78"/>
      <c r="H11" s="77"/>
      <c r="I11" s="77"/>
      <c r="J11" s="77"/>
      <c r="K11" s="77"/>
    </row>
    <row r="12" spans="1:11" ht="51" customHeight="1" x14ac:dyDescent="0.2">
      <c r="A12" s="74"/>
      <c r="B12" s="74"/>
      <c r="C12" s="74" t="s">
        <v>91</v>
      </c>
      <c r="D12" s="74" t="s">
        <v>122</v>
      </c>
      <c r="E12" s="74" t="s">
        <v>93</v>
      </c>
      <c r="F12" s="78"/>
      <c r="G12" s="78"/>
      <c r="H12" s="77"/>
      <c r="I12" s="77"/>
      <c r="J12" s="77"/>
      <c r="K12" s="77"/>
    </row>
    <row r="13" spans="1:11" x14ac:dyDescent="0.2">
      <c r="A13" s="74" t="s">
        <v>123</v>
      </c>
      <c r="B13" s="297"/>
      <c r="C13" s="81" t="s">
        <v>112</v>
      </c>
      <c r="D13" s="81" t="s">
        <v>113</v>
      </c>
      <c r="E13" s="81" t="s">
        <v>114</v>
      </c>
      <c r="F13" s="75">
        <v>24717</v>
      </c>
      <c r="G13" s="75">
        <v>23100</v>
      </c>
      <c r="H13" s="74"/>
      <c r="I13" s="74"/>
      <c r="J13" s="74"/>
      <c r="K13" s="74"/>
    </row>
    <row r="14" spans="1:11" ht="116.5" customHeight="1" x14ac:dyDescent="0.2">
      <c r="A14" s="74"/>
      <c r="B14" s="298"/>
      <c r="C14" s="81" t="s">
        <v>117</v>
      </c>
      <c r="D14" s="81" t="s">
        <v>118</v>
      </c>
      <c r="E14" s="81" t="s">
        <v>119</v>
      </c>
      <c r="F14" s="82"/>
      <c r="G14" s="82"/>
      <c r="H14" s="79" t="s">
        <v>109</v>
      </c>
      <c r="I14" s="79" t="s">
        <v>110</v>
      </c>
      <c r="J14" s="74"/>
      <c r="K14" s="74"/>
    </row>
    <row r="15" spans="1:11" ht="59.5" customHeight="1" x14ac:dyDescent="0.2">
      <c r="A15" s="74"/>
      <c r="B15" s="74"/>
      <c r="C15" s="81" t="s">
        <v>120</v>
      </c>
      <c r="D15" s="81" t="s">
        <v>121</v>
      </c>
      <c r="E15" s="81" t="s">
        <v>121</v>
      </c>
      <c r="F15" s="82"/>
      <c r="G15" s="82"/>
      <c r="H15" s="74"/>
      <c r="I15" s="74"/>
      <c r="J15" s="74"/>
      <c r="K15" s="74"/>
    </row>
    <row r="16" spans="1:11" ht="51.5" customHeight="1" x14ac:dyDescent="0.2">
      <c r="A16" s="74"/>
      <c r="B16" s="74"/>
      <c r="C16" s="81" t="s">
        <v>91</v>
      </c>
      <c r="D16" s="81" t="s">
        <v>122</v>
      </c>
      <c r="E16" s="81" t="s">
        <v>93</v>
      </c>
      <c r="F16" s="82"/>
      <c r="G16" s="82"/>
      <c r="H16" s="74"/>
      <c r="I16" s="74"/>
      <c r="J16" s="74"/>
      <c r="K16" s="74"/>
    </row>
    <row r="17" spans="1:11" ht="51.5" customHeight="1" x14ac:dyDescent="0.2">
      <c r="A17" s="299" t="s">
        <v>124</v>
      </c>
      <c r="B17" s="299"/>
      <c r="C17" s="299"/>
      <c r="D17" s="299"/>
      <c r="E17" s="299"/>
      <c r="F17" s="83"/>
      <c r="G17" s="83"/>
      <c r="H17" s="84"/>
      <c r="I17" s="84"/>
      <c r="J17" s="84"/>
      <c r="K17" s="84"/>
    </row>
    <row r="18" spans="1:11" ht="52" customHeight="1" x14ac:dyDescent="0.2">
      <c r="A18" s="74"/>
      <c r="B18" s="74"/>
      <c r="C18" s="74" t="s">
        <v>125</v>
      </c>
      <c r="D18" s="74" t="s">
        <v>126</v>
      </c>
      <c r="E18" s="74" t="s">
        <v>126</v>
      </c>
      <c r="F18" s="75">
        <v>3210</v>
      </c>
      <c r="G18" s="75">
        <v>3000</v>
      </c>
      <c r="H18" s="85"/>
      <c r="I18" s="85"/>
      <c r="J18" s="85"/>
      <c r="K18" s="74"/>
    </row>
  </sheetData>
  <sheetProtection algorithmName="SHA-512" hashValue="Ba4qvVsoUaKWbwToyMis50aFGffsWobEBM80kuP6eoL4GxaMTgieDO7ENWVDfMIrIZaUkwBISL99PqOrPLlpTQ==" saltValue="hSUN9/dsslwDYmmNZ9KTYA==" spinCount="100000" sheet="1" objects="1" scenarios="1"/>
  <mergeCells count="8">
    <mergeCell ref="B13:B14"/>
    <mergeCell ref="A17:E17"/>
    <mergeCell ref="A1:K1"/>
    <mergeCell ref="A3:E3"/>
    <mergeCell ref="B4:B5"/>
    <mergeCell ref="B6:B7"/>
    <mergeCell ref="A8:E8"/>
    <mergeCell ref="B9:B10"/>
  </mergeCells>
  <hyperlinks>
    <hyperlink ref="H5" r:id="rId1" xr:uid="{B43FB782-D9AF-4F4E-A726-442896131D4C}"/>
    <hyperlink ref="H7" r:id="rId2" xr:uid="{CE64ECCC-D189-4914-86E0-F43487D30637}"/>
    <hyperlink ref="H10" r:id="rId3" xr:uid="{0EB4990F-AEBE-4744-A544-A00C819D59E0}"/>
    <hyperlink ref="H14" r:id="rId4" xr:uid="{02821C5E-EBE1-4BCA-9CA0-46AF1002F0BA}"/>
    <hyperlink ref="I5" r:id="rId5" xr:uid="{266322C1-DA30-4362-9B90-2D56294DF658}"/>
    <hyperlink ref="I7" r:id="rId6" xr:uid="{502F9BAE-A909-4C51-9DC0-7709DDC0E037}"/>
    <hyperlink ref="I10" r:id="rId7" xr:uid="{FB38C8EA-FDA7-4763-99B9-3BD3C4418DB1}"/>
    <hyperlink ref="I14" r:id="rId8" xr:uid="{B2B159AD-E612-4BC6-9173-A8340B336760}"/>
  </hyperlinks>
  <pageMargins left="0.7" right="0.7" top="0.75" bottom="0.75" header="0.3" footer="0.3"/>
  <drawing r:id="rId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2618F-D1F7-4A5A-B8AE-9133EC218B45}">
  <dimension ref="A1:U18"/>
  <sheetViews>
    <sheetView topLeftCell="I1" zoomScaleNormal="40" workbookViewId="0">
      <pane ySplit="2" topLeftCell="A3" activePane="bottomLeft" state="frozen"/>
      <selection activeCell="G9" sqref="G9"/>
      <selection pane="bottomLeft" activeCell="L2" sqref="L1:M1048576"/>
    </sheetView>
  </sheetViews>
  <sheetFormatPr baseColWidth="10" defaultColWidth="9" defaultRowHeight="16" x14ac:dyDescent="0.2"/>
  <cols>
    <col min="1" max="1" width="25" style="113" customWidth="1"/>
    <col min="2" max="2" width="29.5" customWidth="1"/>
    <col min="3" max="3" width="26.5" customWidth="1"/>
    <col min="4" max="4" width="16.83203125" customWidth="1"/>
    <col min="5" max="5" width="12.1640625" style="114" customWidth="1"/>
    <col min="6" max="6" width="14.33203125" style="114" customWidth="1"/>
    <col min="7" max="8" width="11" style="114" customWidth="1"/>
    <col min="9" max="9" width="48.1640625" customWidth="1"/>
    <col min="10" max="10" width="14.33203125" customWidth="1"/>
    <col min="11" max="11" width="17.5" customWidth="1"/>
    <col min="12" max="12" width="18.83203125" customWidth="1"/>
    <col min="13" max="13" width="13.5" customWidth="1"/>
    <col min="14" max="14" width="15.83203125" customWidth="1"/>
    <col min="15" max="15" width="12.6640625" customWidth="1"/>
    <col min="17" max="17" width="21" customWidth="1"/>
    <col min="18" max="18" width="26.1640625" customWidth="1"/>
    <col min="19" max="19" width="45" customWidth="1"/>
  </cols>
  <sheetData>
    <row r="1" spans="1:21" ht="43.25" customHeight="1" x14ac:dyDescent="0.2">
      <c r="A1" s="308" t="s">
        <v>127</v>
      </c>
      <c r="B1" s="308"/>
      <c r="C1" s="308"/>
      <c r="D1" s="308"/>
      <c r="E1" s="308"/>
      <c r="F1" s="308"/>
      <c r="G1" s="308"/>
      <c r="H1" s="308"/>
      <c r="I1" s="308"/>
      <c r="J1" s="308"/>
      <c r="K1" s="308"/>
      <c r="L1" s="308"/>
      <c r="M1" s="308"/>
      <c r="N1" s="308"/>
    </row>
    <row r="2" spans="1:21" s="88" customFormat="1" ht="17" x14ac:dyDescent="0.2">
      <c r="A2" s="2" t="s">
        <v>66</v>
      </c>
      <c r="B2" s="45" t="s">
        <v>1</v>
      </c>
      <c r="C2" s="45" t="s">
        <v>2</v>
      </c>
      <c r="D2" s="2" t="s">
        <v>3</v>
      </c>
      <c r="E2" s="86" t="s">
        <v>128</v>
      </c>
      <c r="F2" s="86" t="s">
        <v>129</v>
      </c>
      <c r="G2" s="86" t="s">
        <v>130</v>
      </c>
      <c r="H2" s="86" t="s">
        <v>131</v>
      </c>
      <c r="I2" s="87" t="s">
        <v>132</v>
      </c>
      <c r="J2" s="45" t="s">
        <v>5</v>
      </c>
      <c r="K2" s="45" t="s">
        <v>6</v>
      </c>
      <c r="L2" s="2" t="s">
        <v>7</v>
      </c>
      <c r="M2" s="45" t="s">
        <v>8</v>
      </c>
      <c r="N2" s="45" t="s">
        <v>9</v>
      </c>
      <c r="O2" s="46"/>
      <c r="P2" s="46"/>
      <c r="Q2" s="46"/>
      <c r="R2" s="46"/>
      <c r="S2" s="46"/>
      <c r="T2" s="46"/>
      <c r="U2" s="46"/>
    </row>
    <row r="3" spans="1:21" s="91" customFormat="1" ht="21" x14ac:dyDescent="0.2">
      <c r="A3" s="309" t="s">
        <v>133</v>
      </c>
      <c r="B3" s="309"/>
      <c r="C3" s="309"/>
      <c r="D3" s="309"/>
      <c r="E3" s="309"/>
      <c r="F3" s="309"/>
      <c r="G3" s="309"/>
      <c r="H3" s="309"/>
      <c r="I3" s="309"/>
      <c r="J3" s="309"/>
      <c r="K3" s="309"/>
      <c r="L3" s="309"/>
      <c r="M3" s="310"/>
      <c r="N3" s="89"/>
      <c r="O3" s="90"/>
      <c r="P3" s="90"/>
      <c r="Q3" s="90"/>
      <c r="R3" s="90"/>
      <c r="S3" s="90"/>
      <c r="T3" s="90"/>
      <c r="U3" s="90"/>
    </row>
    <row r="4" spans="1:21" ht="180" x14ac:dyDescent="0.2">
      <c r="A4" s="92"/>
      <c r="B4" s="93"/>
      <c r="C4" s="94" t="s">
        <v>134</v>
      </c>
      <c r="D4" s="64" t="s">
        <v>135</v>
      </c>
      <c r="E4" s="52">
        <v>3000</v>
      </c>
      <c r="F4" s="52">
        <v>3000</v>
      </c>
      <c r="G4" s="52">
        <v>0</v>
      </c>
      <c r="H4" s="52">
        <v>100000</v>
      </c>
      <c r="I4" s="95" t="s">
        <v>136</v>
      </c>
      <c r="J4" s="96">
        <f>K4*1.07</f>
        <v>9180.6</v>
      </c>
      <c r="K4" s="96">
        <v>8580</v>
      </c>
      <c r="L4" s="97" t="s">
        <v>135</v>
      </c>
      <c r="M4" s="52" t="s">
        <v>137</v>
      </c>
      <c r="N4" s="98"/>
      <c r="O4" s="54" t="s">
        <v>78</v>
      </c>
    </row>
    <row r="5" spans="1:21" ht="21" x14ac:dyDescent="0.2">
      <c r="A5" s="311" t="s">
        <v>138</v>
      </c>
      <c r="B5" s="274"/>
      <c r="C5" s="274"/>
      <c r="D5" s="274"/>
      <c r="E5" s="274"/>
      <c r="F5" s="274"/>
      <c r="G5" s="274"/>
      <c r="H5" s="274"/>
      <c r="I5" s="274"/>
      <c r="J5" s="274"/>
      <c r="K5" s="274"/>
      <c r="L5" s="274"/>
      <c r="M5" s="312"/>
      <c r="N5" s="99"/>
    </row>
    <row r="6" spans="1:21" ht="212.5" customHeight="1" x14ac:dyDescent="0.2">
      <c r="A6" s="313"/>
      <c r="B6" s="315"/>
      <c r="C6" s="317" t="s">
        <v>139</v>
      </c>
      <c r="D6" s="319" t="s">
        <v>140</v>
      </c>
      <c r="E6" s="321">
        <v>1000</v>
      </c>
      <c r="F6" s="323">
        <v>1000</v>
      </c>
      <c r="G6" s="321">
        <v>500</v>
      </c>
      <c r="H6" s="321">
        <v>100000</v>
      </c>
      <c r="I6" s="331" t="s">
        <v>141</v>
      </c>
      <c r="J6" s="294">
        <f>K6*1.07</f>
        <v>8442.3000000000011</v>
      </c>
      <c r="K6" s="294">
        <v>7890</v>
      </c>
      <c r="L6" s="325" t="s">
        <v>140</v>
      </c>
      <c r="M6" s="315" t="s">
        <v>137</v>
      </c>
      <c r="N6" s="327"/>
      <c r="O6" s="329" t="s">
        <v>78</v>
      </c>
      <c r="Q6" s="101" t="s">
        <v>142</v>
      </c>
      <c r="R6" s="101" t="s">
        <v>143</v>
      </c>
    </row>
    <row r="7" spans="1:21" ht="92" customHeight="1" x14ac:dyDescent="0.2">
      <c r="A7" s="314"/>
      <c r="B7" s="316"/>
      <c r="C7" s="318"/>
      <c r="D7" s="320"/>
      <c r="E7" s="322"/>
      <c r="F7" s="324"/>
      <c r="G7" s="322"/>
      <c r="H7" s="322"/>
      <c r="I7" s="332"/>
      <c r="J7" s="296"/>
      <c r="K7" s="296"/>
      <c r="L7" s="326"/>
      <c r="M7" s="316"/>
      <c r="N7" s="328"/>
      <c r="O7" s="330"/>
      <c r="Q7" s="61"/>
      <c r="R7" s="3" t="s">
        <v>144</v>
      </c>
    </row>
    <row r="8" spans="1:21" ht="237.5" customHeight="1" x14ac:dyDescent="0.2">
      <c r="A8" s="313"/>
      <c r="B8" s="290"/>
      <c r="C8" s="317" t="s">
        <v>145</v>
      </c>
      <c r="D8" s="319" t="s">
        <v>146</v>
      </c>
      <c r="E8" s="321">
        <v>3000</v>
      </c>
      <c r="F8" s="323">
        <v>3000</v>
      </c>
      <c r="G8" s="321">
        <v>500</v>
      </c>
      <c r="H8" s="321">
        <v>150000</v>
      </c>
      <c r="I8" s="331" t="s">
        <v>147</v>
      </c>
      <c r="J8" s="294">
        <f>K8*1.07</f>
        <v>9148.5</v>
      </c>
      <c r="K8" s="294">
        <v>8550</v>
      </c>
      <c r="L8" s="325" t="s">
        <v>146</v>
      </c>
      <c r="M8" s="315" t="s">
        <v>137</v>
      </c>
      <c r="N8" s="327"/>
      <c r="O8" s="329" t="s">
        <v>78</v>
      </c>
      <c r="Q8" s="61"/>
      <c r="R8" s="3" t="s">
        <v>148</v>
      </c>
    </row>
    <row r="9" spans="1:21" ht="92" customHeight="1" x14ac:dyDescent="0.2">
      <c r="A9" s="314"/>
      <c r="B9" s="292"/>
      <c r="C9" s="318"/>
      <c r="D9" s="320"/>
      <c r="E9" s="322"/>
      <c r="F9" s="324"/>
      <c r="G9" s="322"/>
      <c r="H9" s="322"/>
      <c r="I9" s="332"/>
      <c r="J9" s="296"/>
      <c r="K9" s="296"/>
      <c r="L9" s="326"/>
      <c r="M9" s="316"/>
      <c r="N9" s="328"/>
      <c r="O9" s="330"/>
    </row>
    <row r="10" spans="1:21" ht="150" customHeight="1" x14ac:dyDescent="0.2">
      <c r="A10" s="313"/>
      <c r="B10" s="290"/>
      <c r="C10" s="317" t="s">
        <v>149</v>
      </c>
      <c r="D10" s="319" t="s">
        <v>150</v>
      </c>
      <c r="E10" s="321">
        <v>3000</v>
      </c>
      <c r="F10" s="323">
        <v>3000</v>
      </c>
      <c r="G10" s="321">
        <v>1000</v>
      </c>
      <c r="H10" s="321">
        <v>150000</v>
      </c>
      <c r="I10" s="331" t="s">
        <v>151</v>
      </c>
      <c r="J10" s="294">
        <f>K10*1.07</f>
        <v>13000.5</v>
      </c>
      <c r="K10" s="294">
        <v>12150</v>
      </c>
      <c r="L10" s="333" t="s">
        <v>150</v>
      </c>
      <c r="M10" s="315" t="s">
        <v>137</v>
      </c>
      <c r="N10" s="327"/>
      <c r="O10" s="329" t="s">
        <v>78</v>
      </c>
    </row>
    <row r="11" spans="1:21" ht="107" customHeight="1" x14ac:dyDescent="0.2">
      <c r="A11" s="314"/>
      <c r="B11" s="292"/>
      <c r="C11" s="318"/>
      <c r="D11" s="320"/>
      <c r="E11" s="322"/>
      <c r="F11" s="324"/>
      <c r="G11" s="322"/>
      <c r="H11" s="322"/>
      <c r="I11" s="332"/>
      <c r="J11" s="296"/>
      <c r="K11" s="296"/>
      <c r="L11" s="334"/>
      <c r="M11" s="316"/>
      <c r="N11" s="328"/>
      <c r="O11" s="330"/>
    </row>
    <row r="12" spans="1:21" ht="255" x14ac:dyDescent="0.25">
      <c r="A12" s="103"/>
      <c r="B12" s="56"/>
      <c r="C12" s="104" t="s">
        <v>152</v>
      </c>
      <c r="D12" s="93" t="s">
        <v>153</v>
      </c>
      <c r="E12" s="105">
        <v>3000</v>
      </c>
      <c r="F12" s="105">
        <v>3000</v>
      </c>
      <c r="G12" s="105">
        <v>1500</v>
      </c>
      <c r="H12" s="105"/>
      <c r="I12" s="95" t="s">
        <v>154</v>
      </c>
      <c r="J12" s="96">
        <f>K12*1.07</f>
        <v>21828</v>
      </c>
      <c r="K12" s="96">
        <v>20400</v>
      </c>
      <c r="L12" s="97" t="s">
        <v>152</v>
      </c>
      <c r="M12" s="106" t="s">
        <v>137</v>
      </c>
      <c r="N12" s="107" t="s">
        <v>61</v>
      </c>
      <c r="O12" s="54" t="s">
        <v>78</v>
      </c>
    </row>
    <row r="13" spans="1:21" ht="255" x14ac:dyDescent="0.25">
      <c r="A13" s="103"/>
      <c r="B13" s="56"/>
      <c r="C13" s="104" t="s">
        <v>155</v>
      </c>
      <c r="D13" s="93" t="s">
        <v>156</v>
      </c>
      <c r="E13" s="105">
        <v>3000</v>
      </c>
      <c r="F13" s="105"/>
      <c r="G13" s="105">
        <v>1500</v>
      </c>
      <c r="H13" s="105"/>
      <c r="I13" s="95" t="s">
        <v>157</v>
      </c>
      <c r="J13" s="96">
        <f>K13*1.07</f>
        <v>15600.6</v>
      </c>
      <c r="K13" s="96">
        <v>14580</v>
      </c>
      <c r="L13" s="97" t="s">
        <v>156</v>
      </c>
      <c r="M13" s="106" t="s">
        <v>137</v>
      </c>
      <c r="N13" s="107" t="s">
        <v>61</v>
      </c>
      <c r="O13" s="54" t="s">
        <v>78</v>
      </c>
    </row>
    <row r="14" spans="1:21" ht="195" x14ac:dyDescent="0.25">
      <c r="A14" s="103"/>
      <c r="B14" s="56"/>
      <c r="C14" s="104" t="s">
        <v>158</v>
      </c>
      <c r="D14" s="93" t="s">
        <v>159</v>
      </c>
      <c r="E14" s="105">
        <v>3000</v>
      </c>
      <c r="F14" s="105">
        <v>3000</v>
      </c>
      <c r="G14" s="105">
        <v>3000</v>
      </c>
      <c r="H14" s="105">
        <v>150000</v>
      </c>
      <c r="I14" s="95" t="s">
        <v>160</v>
      </c>
      <c r="J14" s="96">
        <f>K14*1.07</f>
        <v>26835.600000000002</v>
      </c>
      <c r="K14" s="96">
        <v>25080</v>
      </c>
      <c r="L14" s="79" t="s">
        <v>159</v>
      </c>
      <c r="M14" s="106" t="s">
        <v>137</v>
      </c>
      <c r="N14" s="107" t="s">
        <v>61</v>
      </c>
      <c r="O14" s="54" t="s">
        <v>78</v>
      </c>
    </row>
    <row r="15" spans="1:21" ht="270" x14ac:dyDescent="0.2">
      <c r="A15" s="92" t="s">
        <v>161</v>
      </c>
      <c r="B15" s="56"/>
      <c r="C15" s="104" t="s">
        <v>162</v>
      </c>
      <c r="D15" s="108" t="s">
        <v>163</v>
      </c>
      <c r="E15" s="105">
        <v>50000</v>
      </c>
      <c r="F15" s="109" t="s">
        <v>164</v>
      </c>
      <c r="G15" s="105">
        <v>10000</v>
      </c>
      <c r="H15" s="105">
        <v>150000</v>
      </c>
      <c r="I15" s="95" t="s">
        <v>165</v>
      </c>
      <c r="J15" s="96">
        <f>K15*1.07</f>
        <v>47989.5</v>
      </c>
      <c r="K15" s="96">
        <v>44850</v>
      </c>
      <c r="L15" s="97" t="s">
        <v>163</v>
      </c>
      <c r="M15" s="106" t="s">
        <v>137</v>
      </c>
      <c r="N15" s="107" t="s">
        <v>61</v>
      </c>
      <c r="O15" s="110" t="s">
        <v>46</v>
      </c>
    </row>
    <row r="16" spans="1:21" ht="131" customHeight="1" x14ac:dyDescent="0.2">
      <c r="A16" s="111" t="s">
        <v>166</v>
      </c>
      <c r="B16" s="56"/>
      <c r="C16" s="104" t="s">
        <v>167</v>
      </c>
      <c r="D16" s="108" t="s">
        <v>168</v>
      </c>
      <c r="E16" s="105"/>
      <c r="F16" s="109"/>
      <c r="G16" s="105"/>
      <c r="H16" s="105"/>
      <c r="I16" s="95" t="s">
        <v>169</v>
      </c>
      <c r="J16" s="96">
        <v>11459.7</v>
      </c>
      <c r="K16" s="96">
        <v>10710</v>
      </c>
      <c r="L16" s="97" t="s">
        <v>168</v>
      </c>
      <c r="M16" s="106" t="s">
        <v>137</v>
      </c>
      <c r="N16" s="107" t="s">
        <v>61</v>
      </c>
      <c r="O16" s="110" t="s">
        <v>46</v>
      </c>
    </row>
    <row r="17" spans="5:9" ht="15" x14ac:dyDescent="0.2">
      <c r="E17"/>
      <c r="F17"/>
      <c r="G17"/>
      <c r="H17"/>
      <c r="I17" s="112"/>
    </row>
    <row r="18" spans="5:9" ht="15" x14ac:dyDescent="0.2">
      <c r="E18"/>
      <c r="F18"/>
      <c r="G18"/>
      <c r="H18"/>
      <c r="I18" s="112"/>
    </row>
  </sheetData>
  <sheetProtection algorithmName="SHA-512" hashValue="R7Kq7b+i5ubsJ/hdy9ITldsSdgViSYUrJJG5BbfgdoTaz/KkeJL/j2fIpuRIev9y0Q09t2cdFDu91EpfAkw5vQ==" saltValue="a3t+UKiDOLb1RDAffkwxOg==" spinCount="100000" sheet="1" objects="1" scenarios="1"/>
  <mergeCells count="48">
    <mergeCell ref="F8:F9"/>
    <mergeCell ref="M10:M11"/>
    <mergeCell ref="N10:N11"/>
    <mergeCell ref="O10:O11"/>
    <mergeCell ref="J10:J11"/>
    <mergeCell ref="K10:K11"/>
    <mergeCell ref="L10:L11"/>
    <mergeCell ref="K8:K9"/>
    <mergeCell ref="O8:O9"/>
    <mergeCell ref="A10:A11"/>
    <mergeCell ref="B10:B11"/>
    <mergeCell ref="C10:C11"/>
    <mergeCell ref="D10:D11"/>
    <mergeCell ref="E10:E11"/>
    <mergeCell ref="F10:F11"/>
    <mergeCell ref="G10:G11"/>
    <mergeCell ref="H10:H11"/>
    <mergeCell ref="I10:I11"/>
    <mergeCell ref="L8:L9"/>
    <mergeCell ref="M8:M9"/>
    <mergeCell ref="N8:N9"/>
    <mergeCell ref="O6:O7"/>
    <mergeCell ref="A8:A9"/>
    <mergeCell ref="B8:B9"/>
    <mergeCell ref="C8:C9"/>
    <mergeCell ref="D8:D9"/>
    <mergeCell ref="E8:E9"/>
    <mergeCell ref="H6:H7"/>
    <mergeCell ref="I6:I7"/>
    <mergeCell ref="J6:J7"/>
    <mergeCell ref="K6:K7"/>
    <mergeCell ref="G8:G9"/>
    <mergeCell ref="H8:H9"/>
    <mergeCell ref="I8:I9"/>
    <mergeCell ref="J8:J9"/>
    <mergeCell ref="A1:N1"/>
    <mergeCell ref="A3:M3"/>
    <mergeCell ref="A5:M5"/>
    <mergeCell ref="A6:A7"/>
    <mergeCell ref="B6:B7"/>
    <mergeCell ref="C6:C7"/>
    <mergeCell ref="D6:D7"/>
    <mergeCell ref="E6:E7"/>
    <mergeCell ref="F6:F7"/>
    <mergeCell ref="G6:G7"/>
    <mergeCell ref="L6:L7"/>
    <mergeCell ref="M6:M7"/>
    <mergeCell ref="N6:N7"/>
  </mergeCells>
  <hyperlinks>
    <hyperlink ref="L4" r:id="rId1" xr:uid="{E16B544A-6153-45FB-8DC9-41BC18B7F10A}"/>
    <hyperlink ref="L16" r:id="rId2" xr:uid="{1F54D040-6F92-4717-B19C-7DF0D5B970DF}"/>
    <hyperlink ref="L15" r:id="rId3" xr:uid="{67F9E473-1606-4DF5-BE45-03C7938FE0E5}"/>
    <hyperlink ref="L6" r:id="rId4" xr:uid="{8697B161-7AAE-4328-A5EA-4C2B104D62D2}"/>
    <hyperlink ref="L8" r:id="rId5" xr:uid="{5EBA92FD-3506-4CA6-9AC0-EB0D2C41390A}"/>
    <hyperlink ref="L13" r:id="rId6" xr:uid="{4F674C11-4317-4F48-9005-7FDE5F821D0E}"/>
    <hyperlink ref="L14" r:id="rId7" xr:uid="{92802103-79C4-42DB-9A44-24467A847C0A}"/>
    <hyperlink ref="L12" r:id="rId8" xr:uid="{8D4D1FE8-45DE-4E7B-B9E1-5FC6196D4F07}"/>
    <hyperlink ref="L10" r:id="rId9" xr:uid="{F7412159-AD55-4C09-8A76-234AE89171C9}"/>
  </hyperlinks>
  <pageMargins left="0.7" right="0.7" top="0.75" bottom="0.75" header="0.3" footer="0.3"/>
  <pageSetup orientation="portrait"/>
  <drawing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58B78-5081-42D3-9C00-A1AA8130BA8A}">
  <dimension ref="A1:J12"/>
  <sheetViews>
    <sheetView zoomScale="40" zoomScaleNormal="40" workbookViewId="0">
      <pane ySplit="3" topLeftCell="A4" activePane="bottomLeft" state="frozen"/>
      <selection activeCell="G9" sqref="G9"/>
      <selection pane="bottomLeft" activeCell="H2" sqref="G1:H1048576"/>
    </sheetView>
  </sheetViews>
  <sheetFormatPr baseColWidth="10" defaultColWidth="28.33203125" defaultRowHeight="24" x14ac:dyDescent="0.3"/>
  <cols>
    <col min="1" max="1" width="31.33203125" style="115" customWidth="1"/>
    <col min="2" max="2" width="35.83203125" style="115" customWidth="1"/>
    <col min="3" max="3" width="29" style="115" customWidth="1"/>
    <col min="4" max="4" width="53.1640625" style="115" customWidth="1"/>
    <col min="5" max="5" width="21.6640625" style="115" customWidth="1"/>
    <col min="6" max="6" width="23.6640625" style="115" customWidth="1"/>
    <col min="7" max="7" width="25.6640625" style="115" customWidth="1"/>
    <col min="8" max="8" width="17.1640625" style="115" customWidth="1"/>
    <col min="9" max="9" width="29.83203125" style="115" customWidth="1"/>
    <col min="10" max="10" width="16.1640625" style="115" customWidth="1"/>
    <col min="11" max="16384" width="28.33203125" style="115"/>
  </cols>
  <sheetData>
    <row r="1" spans="1:10" ht="54.75" customHeight="1" thickBot="1" x14ac:dyDescent="0.35">
      <c r="A1" s="335" t="s">
        <v>170</v>
      </c>
      <c r="B1" s="336"/>
      <c r="C1" s="336"/>
      <c r="D1" s="336"/>
      <c r="E1" s="336"/>
      <c r="F1" s="336"/>
      <c r="G1" s="336"/>
      <c r="H1" s="336"/>
      <c r="I1" s="337"/>
    </row>
    <row r="2" spans="1:10" ht="49.25" customHeight="1" x14ac:dyDescent="0.3">
      <c r="A2" s="116" t="s">
        <v>1</v>
      </c>
      <c r="B2" s="116" t="s">
        <v>2</v>
      </c>
      <c r="C2" s="117" t="s">
        <v>3</v>
      </c>
      <c r="D2" s="116" t="s">
        <v>4</v>
      </c>
      <c r="E2" s="116" t="s">
        <v>5</v>
      </c>
      <c r="F2" s="116" t="s">
        <v>6</v>
      </c>
      <c r="G2" s="117" t="s">
        <v>7</v>
      </c>
      <c r="H2" s="116" t="s">
        <v>8</v>
      </c>
      <c r="I2" s="116" t="s">
        <v>9</v>
      </c>
      <c r="J2" s="118"/>
    </row>
    <row r="3" spans="1:10" x14ac:dyDescent="0.3">
      <c r="A3" s="338" t="s">
        <v>171</v>
      </c>
      <c r="B3" s="339"/>
      <c r="C3" s="339"/>
      <c r="D3" s="339"/>
      <c r="E3" s="339"/>
      <c r="F3" s="339"/>
      <c r="G3" s="339"/>
      <c r="H3" s="339"/>
      <c r="I3" s="339"/>
      <c r="J3" s="118"/>
    </row>
    <row r="4" spans="1:10" ht="300.75" customHeight="1" x14ac:dyDescent="0.3">
      <c r="A4" s="119"/>
      <c r="B4" s="120" t="s">
        <v>172</v>
      </c>
      <c r="C4" s="121" t="s">
        <v>173</v>
      </c>
      <c r="D4" s="122" t="s">
        <v>174</v>
      </c>
      <c r="E4" s="123">
        <v>1990</v>
      </c>
      <c r="F4" s="123">
        <v>1859.981</v>
      </c>
      <c r="G4" s="124" t="s">
        <v>175</v>
      </c>
      <c r="H4" s="125"/>
      <c r="J4" s="126" t="s">
        <v>78</v>
      </c>
    </row>
    <row r="5" spans="1:10" ht="259.5" customHeight="1" x14ac:dyDescent="0.3">
      <c r="A5" s="119"/>
      <c r="B5" s="120" t="s">
        <v>176</v>
      </c>
      <c r="C5" s="121" t="s">
        <v>177</v>
      </c>
      <c r="D5" s="122" t="s">
        <v>178</v>
      </c>
      <c r="E5" s="127">
        <v>2480</v>
      </c>
      <c r="F5" s="127">
        <v>2317.7600000000002</v>
      </c>
      <c r="G5" s="100" t="s">
        <v>177</v>
      </c>
      <c r="H5" s="128"/>
      <c r="I5" s="125"/>
      <c r="J5" s="126" t="s">
        <v>78</v>
      </c>
    </row>
    <row r="6" spans="1:10" ht="276" thickBot="1" x14ac:dyDescent="0.35">
      <c r="A6" s="119"/>
      <c r="B6" s="120" t="s">
        <v>179</v>
      </c>
      <c r="C6" s="129" t="s">
        <v>180</v>
      </c>
      <c r="D6" s="122" t="s">
        <v>181</v>
      </c>
      <c r="E6" s="127">
        <v>2960</v>
      </c>
      <c r="F6" s="127">
        <v>2760</v>
      </c>
      <c r="G6" s="100" t="s">
        <v>182</v>
      </c>
      <c r="H6" s="128"/>
      <c r="I6" s="125"/>
      <c r="J6" s="126" t="s">
        <v>78</v>
      </c>
    </row>
    <row r="7" spans="1:10" ht="146.25" customHeight="1" thickBot="1" x14ac:dyDescent="0.35">
      <c r="A7" s="340" t="s">
        <v>183</v>
      </c>
      <c r="B7" s="341"/>
      <c r="C7" s="341"/>
      <c r="D7" s="342"/>
      <c r="E7" s="342"/>
      <c r="F7" s="342"/>
      <c r="G7" s="342"/>
      <c r="H7" s="342"/>
      <c r="I7" s="343"/>
      <c r="J7" s="118"/>
    </row>
    <row r="8" spans="1:10" ht="225" x14ac:dyDescent="0.3">
      <c r="A8" s="130"/>
      <c r="B8" s="131" t="s">
        <v>184</v>
      </c>
      <c r="C8" s="132" t="s">
        <v>185</v>
      </c>
      <c r="D8" s="133" t="s">
        <v>186</v>
      </c>
      <c r="E8" s="134" t="e">
        <f>F8*1.07</f>
        <v>#REF!</v>
      </c>
      <c r="F8" s="134" t="e">
        <f>#REF!*2</f>
        <v>#REF!</v>
      </c>
      <c r="G8" s="102" t="s">
        <v>185</v>
      </c>
      <c r="H8" s="135" t="s">
        <v>187</v>
      </c>
      <c r="I8" s="136" t="s">
        <v>188</v>
      </c>
      <c r="J8" s="126" t="s">
        <v>78</v>
      </c>
    </row>
    <row r="9" spans="1:10" ht="225" x14ac:dyDescent="0.3">
      <c r="A9" s="119"/>
      <c r="B9" s="131" t="s">
        <v>189</v>
      </c>
      <c r="C9" s="132" t="s">
        <v>190</v>
      </c>
      <c r="D9" s="133" t="s">
        <v>191</v>
      </c>
      <c r="E9" s="137" t="e">
        <f t="shared" ref="E9:E12" si="0">F9*1.07</f>
        <v>#REF!</v>
      </c>
      <c r="F9" s="137" t="e">
        <f>#REF!*2</f>
        <v>#REF!</v>
      </c>
      <c r="G9" s="138" t="s">
        <v>190</v>
      </c>
      <c r="H9" s="139" t="s">
        <v>187</v>
      </c>
      <c r="I9" s="140" t="s">
        <v>188</v>
      </c>
      <c r="J9" s="126" t="s">
        <v>78</v>
      </c>
    </row>
    <row r="10" spans="1:10" ht="225" x14ac:dyDescent="0.3">
      <c r="A10" s="119"/>
      <c r="B10" s="131" t="s">
        <v>192</v>
      </c>
      <c r="C10" s="132" t="s">
        <v>193</v>
      </c>
      <c r="D10" s="133" t="s">
        <v>194</v>
      </c>
      <c r="E10" s="137" t="e">
        <f t="shared" si="0"/>
        <v>#REF!</v>
      </c>
      <c r="F10" s="137" t="e">
        <f>#REF!*2</f>
        <v>#REF!</v>
      </c>
      <c r="G10" s="141" t="s">
        <v>195</v>
      </c>
      <c r="H10" s="139" t="s">
        <v>187</v>
      </c>
      <c r="I10" s="140" t="s">
        <v>188</v>
      </c>
      <c r="J10" s="126" t="s">
        <v>78</v>
      </c>
    </row>
    <row r="11" spans="1:10" ht="146.25" customHeight="1" x14ac:dyDescent="0.3">
      <c r="A11" s="119"/>
      <c r="B11" s="120" t="s">
        <v>196</v>
      </c>
      <c r="C11" s="142" t="s">
        <v>197</v>
      </c>
      <c r="D11" s="143" t="s">
        <v>198</v>
      </c>
      <c r="E11" s="137" t="e">
        <f t="shared" si="0"/>
        <v>#REF!</v>
      </c>
      <c r="F11" s="137" t="e">
        <f>#REF!*2</f>
        <v>#REF!</v>
      </c>
      <c r="G11" s="141" t="s">
        <v>197</v>
      </c>
      <c r="H11" s="144" t="s">
        <v>83</v>
      </c>
      <c r="I11" s="140" t="s">
        <v>199</v>
      </c>
      <c r="J11" s="110" t="s">
        <v>46</v>
      </c>
    </row>
    <row r="12" spans="1:10" ht="146.25" customHeight="1" x14ac:dyDescent="0.3">
      <c r="A12" s="119"/>
      <c r="B12" s="120" t="s">
        <v>200</v>
      </c>
      <c r="C12" s="142" t="s">
        <v>201</v>
      </c>
      <c r="D12" s="143" t="s">
        <v>202</v>
      </c>
      <c r="E12" s="137" t="e">
        <f t="shared" si="0"/>
        <v>#REF!</v>
      </c>
      <c r="F12" s="137" t="e">
        <f>#REF!*2</f>
        <v>#REF!</v>
      </c>
      <c r="G12" s="141" t="s">
        <v>201</v>
      </c>
      <c r="H12" s="144" t="s">
        <v>83</v>
      </c>
      <c r="I12" s="140" t="s">
        <v>199</v>
      </c>
      <c r="J12" s="110" t="s">
        <v>46</v>
      </c>
    </row>
  </sheetData>
  <sheetProtection algorithmName="SHA-512" hashValue="aATNyIlnwOOxSpdI8J3eLf1zoZpXdsu9bxSsuM7FrkfSwm3DcgMUiUnOoLcDoMKgnrXjdT9YwJL43xlX7/Qqmg==" saltValue="cDAfbYmo1fQ/+yLiQAjz3Q==" spinCount="100000" sheet="1" objects="1" scenarios="1"/>
  <mergeCells count="3">
    <mergeCell ref="A1:I1"/>
    <mergeCell ref="A3:I3"/>
    <mergeCell ref="A7:I7"/>
  </mergeCells>
  <hyperlinks>
    <hyperlink ref="G5" r:id="rId1" xr:uid="{160EAD8D-B272-4736-BB9F-FEFF80E9FF4C}"/>
    <hyperlink ref="G11" r:id="rId2" xr:uid="{E7C718ED-2104-4CCA-87F8-1740C81A28FD}"/>
    <hyperlink ref="G12" r:id="rId3" xr:uid="{C1B43643-7B0B-45E2-8BF9-CB39C0D33D60}"/>
    <hyperlink ref="G6" r:id="rId4" xr:uid="{1B7742AE-3F41-407E-B416-F1956F87A897}"/>
    <hyperlink ref="H8" r:id="rId5" xr:uid="{973DA844-DE9C-4A40-A8FF-693B5A2058CE}"/>
    <hyperlink ref="G8" r:id="rId6" xr:uid="{8EB63E38-3935-42A9-BDF3-609851ECB9B1}"/>
    <hyperlink ref="G9" r:id="rId7" xr:uid="{E089B90C-6CE0-4AE2-935C-5F004B0F72D8}"/>
    <hyperlink ref="H9" r:id="rId8" xr:uid="{20CDEAAA-4191-4AF6-B530-1148020AAD92}"/>
    <hyperlink ref="G10" r:id="rId9" xr:uid="{BCA1316A-B422-4BFF-8786-2B7B21B0C8E4}"/>
    <hyperlink ref="H10" r:id="rId10" xr:uid="{B374C069-FE70-44C6-AFD5-5AF824E3D727}"/>
  </hyperlinks>
  <pageMargins left="0.7" right="0.7" top="0.75" bottom="0.75" header="0.3" footer="0.3"/>
  <pageSetup paperSize="9" orientation="portrait"/>
  <drawing r:id="rId1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6FA47-DFD3-49A1-9108-3D8B221E2B62}">
  <dimension ref="A1:Q13"/>
  <sheetViews>
    <sheetView zoomScale="40" zoomScaleNormal="40" workbookViewId="0">
      <pane ySplit="3" topLeftCell="A4" activePane="bottomLeft" state="frozen"/>
      <selection activeCell="G9" sqref="G9"/>
      <selection pane="bottomLeft" activeCell="H2" sqref="G1:H1048576"/>
    </sheetView>
  </sheetViews>
  <sheetFormatPr baseColWidth="10" defaultColWidth="9" defaultRowHeight="24" x14ac:dyDescent="0.3"/>
  <cols>
    <col min="1" max="1" width="23.5" style="115" customWidth="1"/>
    <col min="2" max="2" width="25" style="115" customWidth="1"/>
    <col min="3" max="3" width="25.6640625" style="115" customWidth="1"/>
    <col min="4" max="4" width="153.33203125" style="115" customWidth="1"/>
    <col min="5" max="5" width="18.1640625" style="115" customWidth="1"/>
    <col min="6" max="6" width="17.1640625" style="115" customWidth="1"/>
    <col min="7" max="7" width="22.33203125" style="115" customWidth="1"/>
    <col min="8" max="8" width="15.5" style="115" customWidth="1"/>
    <col min="9" max="9" width="12.83203125" style="115" customWidth="1"/>
    <col min="10" max="10" width="18.1640625" style="115" customWidth="1"/>
    <col min="11" max="16384" width="9" style="115"/>
  </cols>
  <sheetData>
    <row r="1" spans="1:17" ht="34.5" customHeight="1" x14ac:dyDescent="0.3">
      <c r="A1" s="344" t="s">
        <v>203</v>
      </c>
      <c r="B1" s="308"/>
      <c r="C1" s="308"/>
      <c r="D1" s="308"/>
      <c r="E1" s="308"/>
      <c r="F1" s="308"/>
      <c r="G1" s="308"/>
      <c r="H1" s="308"/>
      <c r="I1" s="308"/>
    </row>
    <row r="2" spans="1:17" ht="46.25" customHeight="1" x14ac:dyDescent="0.3">
      <c r="A2" s="145" t="s">
        <v>1</v>
      </c>
      <c r="B2" s="145" t="s">
        <v>2</v>
      </c>
      <c r="C2" s="146" t="s">
        <v>3</v>
      </c>
      <c r="D2" s="145" t="s">
        <v>4</v>
      </c>
      <c r="E2" s="145" t="s">
        <v>5</v>
      </c>
      <c r="F2" s="145" t="s">
        <v>6</v>
      </c>
      <c r="G2" s="146" t="s">
        <v>7</v>
      </c>
      <c r="H2" s="145" t="s">
        <v>8</v>
      </c>
      <c r="I2" s="145" t="s">
        <v>9</v>
      </c>
      <c r="J2" s="118"/>
      <c r="K2" s="118"/>
      <c r="L2" s="118"/>
      <c r="M2" s="118"/>
      <c r="N2" s="118"/>
      <c r="O2" s="118"/>
      <c r="P2" s="118"/>
      <c r="Q2" s="118"/>
    </row>
    <row r="3" spans="1:17" s="118" customFormat="1" ht="34.5" customHeight="1" x14ac:dyDescent="0.3">
      <c r="A3" s="345" t="s">
        <v>203</v>
      </c>
      <c r="B3" s="345"/>
      <c r="C3" s="345"/>
      <c r="D3" s="345"/>
      <c r="E3" s="345"/>
      <c r="F3" s="345"/>
      <c r="G3" s="345"/>
      <c r="H3" s="345"/>
      <c r="I3" s="147"/>
    </row>
    <row r="4" spans="1:17" s="118" customFormat="1" ht="253.5" customHeight="1" x14ac:dyDescent="0.3">
      <c r="A4" s="119"/>
      <c r="B4" s="120" t="s">
        <v>204</v>
      </c>
      <c r="C4" s="129" t="s">
        <v>205</v>
      </c>
      <c r="D4" s="143" t="s">
        <v>206</v>
      </c>
      <c r="E4" s="148">
        <f>F4*1.07</f>
        <v>22277.4</v>
      </c>
      <c r="F4" s="148">
        <v>20820</v>
      </c>
      <c r="G4" s="149" t="s">
        <v>205</v>
      </c>
      <c r="H4" s="144" t="s">
        <v>137</v>
      </c>
      <c r="I4" s="150" t="s">
        <v>61</v>
      </c>
      <c r="J4" s="151" t="s">
        <v>46</v>
      </c>
    </row>
    <row r="5" spans="1:17" s="118" customFormat="1" ht="157.5" customHeight="1" x14ac:dyDescent="0.3">
      <c r="A5" s="119"/>
      <c r="B5" s="120" t="s">
        <v>207</v>
      </c>
      <c r="C5" s="129" t="s">
        <v>208</v>
      </c>
      <c r="D5" s="143" t="s">
        <v>209</v>
      </c>
      <c r="E5" s="148">
        <f>F5*1.07</f>
        <v>27798.600000000002</v>
      </c>
      <c r="F5" s="148">
        <v>25980</v>
      </c>
      <c r="G5" s="149" t="s">
        <v>208</v>
      </c>
      <c r="H5" s="144" t="s">
        <v>137</v>
      </c>
      <c r="I5" s="150" t="s">
        <v>61</v>
      </c>
      <c r="J5" s="151" t="s">
        <v>46</v>
      </c>
    </row>
    <row r="6" spans="1:17" x14ac:dyDescent="0.3">
      <c r="A6" s="345" t="s">
        <v>210</v>
      </c>
      <c r="B6" s="345"/>
      <c r="C6" s="345"/>
      <c r="D6" s="345"/>
      <c r="E6" s="345"/>
      <c r="F6" s="345"/>
      <c r="G6" s="345"/>
      <c r="H6" s="147"/>
      <c r="I6" s="118"/>
    </row>
    <row r="7" spans="1:17" ht="200" x14ac:dyDescent="0.3">
      <c r="A7" s="152"/>
      <c r="B7" s="120" t="s">
        <v>211</v>
      </c>
      <c r="C7" s="129" t="s">
        <v>212</v>
      </c>
      <c r="D7" s="143" t="s">
        <v>213</v>
      </c>
      <c r="E7" s="148">
        <f>F7*1.07</f>
        <v>26257.800000000003</v>
      </c>
      <c r="F7" s="148">
        <v>24540</v>
      </c>
      <c r="G7" s="149" t="s">
        <v>212</v>
      </c>
      <c r="H7" s="144" t="s">
        <v>137</v>
      </c>
      <c r="I7" s="150" t="s">
        <v>61</v>
      </c>
      <c r="J7" s="151" t="s">
        <v>46</v>
      </c>
    </row>
    <row r="8" spans="1:17" ht="138.75" customHeight="1" x14ac:dyDescent="0.3">
      <c r="A8" s="152"/>
      <c r="B8" s="120" t="s">
        <v>214</v>
      </c>
      <c r="C8" s="129" t="s">
        <v>215</v>
      </c>
      <c r="D8" s="143" t="s">
        <v>216</v>
      </c>
      <c r="E8" s="148">
        <f>F8*1.07</f>
        <v>31907.4</v>
      </c>
      <c r="F8" s="148">
        <v>29820</v>
      </c>
      <c r="G8" s="149" t="s">
        <v>215</v>
      </c>
      <c r="H8" s="144" t="s">
        <v>137</v>
      </c>
      <c r="I8" s="150" t="s">
        <v>61</v>
      </c>
      <c r="J8" s="151" t="s">
        <v>46</v>
      </c>
    </row>
    <row r="9" spans="1:17" x14ac:dyDescent="0.3">
      <c r="D9" s="153"/>
    </row>
    <row r="10" spans="1:17" x14ac:dyDescent="0.3">
      <c r="D10" s="153"/>
    </row>
    <row r="11" spans="1:17" x14ac:dyDescent="0.3">
      <c r="D11" s="153"/>
    </row>
    <row r="12" spans="1:17" x14ac:dyDescent="0.3">
      <c r="D12" s="153"/>
    </row>
    <row r="13" spans="1:17" x14ac:dyDescent="0.3">
      <c r="D13" s="153"/>
    </row>
  </sheetData>
  <sheetProtection algorithmName="SHA-512" hashValue="k5vTnLFAmiCINR332VmQPzGMc2gxnDFyZcKPIQJSHc3PwD5DRLjPOXN6yRRuQ7O/S4uRz8nvIKssull8M3Ja+A==" saltValue="XSLjAwx6mNXJAKJy12Sp1g==" spinCount="100000" sheet="1" objects="1" scenarios="1"/>
  <mergeCells count="3">
    <mergeCell ref="A1:I1"/>
    <mergeCell ref="A3:H3"/>
    <mergeCell ref="A6:G6"/>
  </mergeCells>
  <hyperlinks>
    <hyperlink ref="G4" r:id="rId1" xr:uid="{FAE512AB-2CBB-4274-8C0A-5FCF6F063B33}"/>
    <hyperlink ref="G5" r:id="rId2" xr:uid="{C361D9ED-518B-44F4-B123-0DC2FDD8DBB2}"/>
    <hyperlink ref="G7" r:id="rId3" xr:uid="{99D26059-7778-428C-97D6-F215A097B7D0}"/>
    <hyperlink ref="G8" r:id="rId4" xr:uid="{2E18EE3F-E2E9-4E5F-B564-4E448B87BCAC}"/>
  </hyperlinks>
  <pageMargins left="0.7" right="0.7" top="0.75" bottom="0.75" header="0.3" footer="0.3"/>
  <pageSetup paperSize="9" orientation="portrait"/>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BDF41-A920-4891-BE2B-41D1084AD47E}">
  <dimension ref="A1:P8"/>
  <sheetViews>
    <sheetView zoomScale="40" zoomScaleNormal="40" workbookViewId="0">
      <pane ySplit="3" topLeftCell="A4" activePane="bottomLeft" state="frozen"/>
      <selection activeCell="G9" sqref="G9"/>
      <selection pane="bottomLeft" activeCell="H2" sqref="G1:H1048576"/>
    </sheetView>
  </sheetViews>
  <sheetFormatPr baseColWidth="10" defaultColWidth="9" defaultRowHeight="24" x14ac:dyDescent="0.3"/>
  <cols>
    <col min="1" max="1" width="23.6640625" style="115" customWidth="1"/>
    <col min="2" max="2" width="29.5" style="115" customWidth="1"/>
    <col min="3" max="3" width="25.33203125" style="115" customWidth="1"/>
    <col min="4" max="4" width="122.1640625" style="115" customWidth="1"/>
    <col min="5" max="5" width="20.6640625" style="115" customWidth="1"/>
    <col min="6" max="6" width="19.6640625" style="115" customWidth="1"/>
    <col min="7" max="7" width="25.5" style="115" customWidth="1"/>
    <col min="8" max="8" width="17.1640625" style="115" customWidth="1"/>
    <col min="9" max="9" width="14.33203125" style="115" customWidth="1"/>
    <col min="10" max="10" width="11.5" style="115" customWidth="1"/>
    <col min="11" max="16384" width="9" style="115"/>
  </cols>
  <sheetData>
    <row r="1" spans="1:16" ht="34.5" customHeight="1" x14ac:dyDescent="0.3">
      <c r="A1" s="344" t="s">
        <v>203</v>
      </c>
      <c r="B1" s="308"/>
      <c r="C1" s="308"/>
      <c r="D1" s="308"/>
      <c r="E1" s="308"/>
      <c r="F1" s="308"/>
      <c r="G1" s="308"/>
      <c r="H1" s="308"/>
      <c r="I1" s="308"/>
    </row>
    <row r="2" spans="1:16" ht="31.5" customHeight="1" x14ac:dyDescent="0.3">
      <c r="A2" s="145" t="s">
        <v>1</v>
      </c>
      <c r="B2" s="145" t="s">
        <v>2</v>
      </c>
      <c r="C2" s="146" t="s">
        <v>3</v>
      </c>
      <c r="D2" s="145" t="s">
        <v>4</v>
      </c>
      <c r="E2" s="145" t="s">
        <v>5</v>
      </c>
      <c r="F2" s="145" t="s">
        <v>6</v>
      </c>
      <c r="G2" s="146" t="s">
        <v>7</v>
      </c>
      <c r="H2" s="145" t="s">
        <v>8</v>
      </c>
      <c r="I2" s="145" t="s">
        <v>9</v>
      </c>
      <c r="J2" s="118"/>
      <c r="K2" s="118"/>
      <c r="L2" s="118"/>
      <c r="M2" s="118"/>
      <c r="N2" s="118"/>
      <c r="O2" s="118"/>
      <c r="P2" s="118"/>
    </row>
    <row r="3" spans="1:16" s="155" customFormat="1" ht="29.25" customHeight="1" x14ac:dyDescent="0.2">
      <c r="A3" s="345" t="s">
        <v>217</v>
      </c>
      <c r="B3" s="345"/>
      <c r="C3" s="345"/>
      <c r="D3" s="345"/>
      <c r="E3" s="345"/>
      <c r="F3" s="345"/>
      <c r="G3" s="345"/>
      <c r="H3" s="345"/>
      <c r="I3" s="147"/>
      <c r="J3" s="154"/>
      <c r="K3" s="154"/>
      <c r="L3" s="154"/>
      <c r="M3" s="154"/>
      <c r="N3" s="154"/>
      <c r="O3" s="154"/>
      <c r="P3" s="154"/>
    </row>
    <row r="4" spans="1:16" ht="113.25" customHeight="1" x14ac:dyDescent="0.3">
      <c r="A4" s="150"/>
      <c r="B4" s="120" t="s">
        <v>218</v>
      </c>
      <c r="C4" s="156" t="s">
        <v>219</v>
      </c>
      <c r="D4" s="143" t="s">
        <v>220</v>
      </c>
      <c r="E4" s="148">
        <f>F4*1.07</f>
        <v>6644.7000000000007</v>
      </c>
      <c r="F4" s="148">
        <v>6210</v>
      </c>
      <c r="G4" s="157" t="s">
        <v>219</v>
      </c>
      <c r="H4" s="144" t="s">
        <v>137</v>
      </c>
      <c r="I4" s="150" t="s">
        <v>61</v>
      </c>
      <c r="J4" s="126" t="s">
        <v>78</v>
      </c>
    </row>
    <row r="5" spans="1:16" ht="102.75" customHeight="1" x14ac:dyDescent="0.3">
      <c r="A5" s="119"/>
      <c r="B5" s="120" t="s">
        <v>221</v>
      </c>
      <c r="C5" s="156" t="s">
        <v>222</v>
      </c>
      <c r="D5" s="143" t="s">
        <v>223</v>
      </c>
      <c r="E5" s="148">
        <f>F5*1.07</f>
        <v>3627.3</v>
      </c>
      <c r="F5" s="148">
        <v>3390</v>
      </c>
      <c r="G5" s="157" t="s">
        <v>222</v>
      </c>
      <c r="H5" s="129" t="s">
        <v>137</v>
      </c>
      <c r="I5" s="150" t="s">
        <v>61</v>
      </c>
      <c r="J5" s="126" t="s">
        <v>78</v>
      </c>
    </row>
    <row r="6" spans="1:16" ht="81.75" customHeight="1" x14ac:dyDescent="0.3">
      <c r="A6" s="152"/>
      <c r="B6" s="120" t="s">
        <v>224</v>
      </c>
      <c r="C6" s="156" t="s">
        <v>225</v>
      </c>
      <c r="D6" s="143" t="s">
        <v>226</v>
      </c>
      <c r="E6" s="148">
        <f>F6*1.07</f>
        <v>6805.2000000000007</v>
      </c>
      <c r="F6" s="148">
        <v>6360</v>
      </c>
      <c r="G6" s="158" t="s">
        <v>225</v>
      </c>
      <c r="H6" s="159" t="s">
        <v>137</v>
      </c>
      <c r="I6" s="150" t="s">
        <v>45</v>
      </c>
      <c r="J6" s="160" t="s">
        <v>78</v>
      </c>
    </row>
    <row r="7" spans="1:16" s="118" customFormat="1" ht="81.75" customHeight="1" x14ac:dyDescent="0.3">
      <c r="A7" s="119"/>
      <c r="B7" s="120" t="s">
        <v>227</v>
      </c>
      <c r="C7" s="156" t="s">
        <v>228</v>
      </c>
      <c r="D7" s="143" t="s">
        <v>229</v>
      </c>
      <c r="E7" s="148">
        <f>F7*1.07</f>
        <v>3787.8</v>
      </c>
      <c r="F7" s="148">
        <v>3540</v>
      </c>
      <c r="G7" s="149" t="s">
        <v>228</v>
      </c>
      <c r="H7" s="144" t="s">
        <v>137</v>
      </c>
      <c r="I7" s="150" t="s">
        <v>61</v>
      </c>
      <c r="J7" s="126" t="s">
        <v>78</v>
      </c>
    </row>
    <row r="8" spans="1:16" ht="33" customHeight="1" x14ac:dyDescent="0.3"/>
  </sheetData>
  <sheetProtection algorithmName="SHA-512" hashValue="UeBROLxfPGr0BDULhdENWoHegLHi3X0Fvb9rI9j+273Y66LVb2dT9+67xa5zhv+4Iodm4HJboCH0btr8M69w/A==" saltValue="rm/xPWabyDGx8j7qOVR4xA==" spinCount="100000" sheet="1" objects="1" scenarios="1"/>
  <mergeCells count="2">
    <mergeCell ref="A1:I1"/>
    <mergeCell ref="A3:H3"/>
  </mergeCells>
  <hyperlinks>
    <hyperlink ref="G4" r:id="rId1" xr:uid="{3FD65436-2BCF-4BE7-9CCC-FCCB86BEF1E4}"/>
    <hyperlink ref="G6" r:id="rId2" xr:uid="{2BC2E71F-18C9-4F9D-BD1E-CADFE949590C}"/>
    <hyperlink ref="G7" r:id="rId3" xr:uid="{2CBFFE26-84F1-4033-ABA4-932ED9A55F1A}"/>
    <hyperlink ref="G5" r:id="rId4" xr:uid="{C6712A2A-2C95-41C9-85FE-9400EE2B59EE}"/>
  </hyperlinks>
  <pageMargins left="0.7" right="0.7" top="0.75" bottom="0.75" header="0.3" footer="0.3"/>
  <pageSetup paperSize="9" orientation="portrait"/>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AA06B-D2D6-4379-8AE4-134FC1D65087}">
  <dimension ref="A1:M21"/>
  <sheetViews>
    <sheetView zoomScale="55" zoomScaleNormal="55" workbookViewId="0">
      <pane ySplit="2" topLeftCell="A13" activePane="bottomLeft" state="frozen"/>
      <selection activeCell="G9" sqref="G9"/>
      <selection pane="bottomLeft" activeCell="H2" sqref="G1:H1048576"/>
    </sheetView>
  </sheetViews>
  <sheetFormatPr baseColWidth="10" defaultColWidth="18.33203125" defaultRowHeight="15" x14ac:dyDescent="0.2"/>
  <cols>
    <col min="1" max="1" width="28.6640625" customWidth="1"/>
    <col min="2" max="2" width="21.1640625" customWidth="1"/>
    <col min="3" max="3" width="18.5" customWidth="1"/>
    <col min="4" max="4" width="68" customWidth="1"/>
    <col min="5" max="5" width="12.1640625" style="181" customWidth="1"/>
    <col min="6" max="6" width="11.33203125" style="181" customWidth="1"/>
    <col min="7" max="7" width="17" customWidth="1"/>
    <col min="8" max="8" width="15" customWidth="1"/>
    <col min="9" max="9" width="10.5" style="124" customWidth="1"/>
    <col min="10" max="10" width="10.83203125" customWidth="1"/>
    <col min="11" max="11" width="26.5" customWidth="1"/>
  </cols>
  <sheetData>
    <row r="1" spans="1:13" ht="31.5" customHeight="1" x14ac:dyDescent="0.2">
      <c r="A1" s="347" t="s">
        <v>230</v>
      </c>
      <c r="B1" s="347"/>
      <c r="C1" s="347"/>
      <c r="D1" s="347"/>
      <c r="E1" s="347"/>
      <c r="F1" s="347"/>
      <c r="G1" s="347"/>
      <c r="H1" s="347"/>
      <c r="I1" s="161"/>
      <c r="J1" s="162"/>
    </row>
    <row r="2" spans="1:13" s="167" customFormat="1" ht="40" x14ac:dyDescent="0.25">
      <c r="A2" s="163" t="s">
        <v>1</v>
      </c>
      <c r="B2" s="163" t="s">
        <v>2</v>
      </c>
      <c r="C2" s="164" t="s">
        <v>231</v>
      </c>
      <c r="D2" s="164" t="s">
        <v>4</v>
      </c>
      <c r="E2" s="165" t="s">
        <v>232</v>
      </c>
      <c r="F2" s="165" t="s">
        <v>233</v>
      </c>
      <c r="G2" s="166" t="s">
        <v>7</v>
      </c>
      <c r="H2" s="164" t="s">
        <v>8</v>
      </c>
      <c r="I2" s="164" t="s">
        <v>9</v>
      </c>
      <c r="J2"/>
      <c r="K2"/>
      <c r="L2"/>
      <c r="M2"/>
    </row>
    <row r="3" spans="1:13" ht="26" x14ac:dyDescent="0.3">
      <c r="A3" s="348" t="s">
        <v>234</v>
      </c>
      <c r="B3" s="348"/>
      <c r="C3" s="348"/>
      <c r="D3" s="348"/>
      <c r="E3" s="348"/>
      <c r="F3" s="348"/>
      <c r="G3" s="348"/>
      <c r="H3" s="348"/>
      <c r="I3" s="348"/>
    </row>
    <row r="4" spans="1:13" s="124" customFormat="1" ht="97.5" customHeight="1" x14ac:dyDescent="0.2">
      <c r="A4" s="107"/>
      <c r="B4" s="107"/>
      <c r="C4" s="168" t="s">
        <v>235</v>
      </c>
      <c r="D4" s="169" t="s">
        <v>236</v>
      </c>
      <c r="E4" s="170">
        <f>F4*1.07</f>
        <v>26257.800000000003</v>
      </c>
      <c r="F4" s="170">
        <v>24540</v>
      </c>
      <c r="G4" s="171" t="s">
        <v>235</v>
      </c>
      <c r="H4" s="107" t="s">
        <v>237</v>
      </c>
      <c r="I4" s="172" t="s">
        <v>238</v>
      </c>
      <c r="J4" s="173" t="s">
        <v>78</v>
      </c>
      <c r="K4" s="174"/>
    </row>
    <row r="5" spans="1:13" s="124" customFormat="1" ht="103.5" customHeight="1" x14ac:dyDescent="0.2">
      <c r="A5" s="107"/>
      <c r="B5" s="107"/>
      <c r="C5" s="168" t="s">
        <v>239</v>
      </c>
      <c r="D5" s="169" t="s">
        <v>240</v>
      </c>
      <c r="E5" s="170">
        <f>F5*1.07</f>
        <v>92030.700000000012</v>
      </c>
      <c r="F5" s="170">
        <v>86010</v>
      </c>
      <c r="G5" s="171" t="s">
        <v>239</v>
      </c>
      <c r="H5" s="107" t="s">
        <v>237</v>
      </c>
      <c r="I5" s="172" t="s">
        <v>238</v>
      </c>
      <c r="J5" s="173" t="s">
        <v>78</v>
      </c>
      <c r="K5" s="174"/>
    </row>
    <row r="6" spans="1:13" s="124" customFormat="1" ht="103.5" customHeight="1" x14ac:dyDescent="0.2">
      <c r="A6" s="107"/>
      <c r="B6" s="107"/>
      <c r="C6" s="168" t="s">
        <v>241</v>
      </c>
      <c r="D6" s="169" t="s">
        <v>242</v>
      </c>
      <c r="E6" s="170">
        <f>F6*1.07</f>
        <v>12133.800000000001</v>
      </c>
      <c r="F6" s="170">
        <v>11340</v>
      </c>
      <c r="G6" s="171" t="s">
        <v>241</v>
      </c>
      <c r="H6" s="107" t="s">
        <v>243</v>
      </c>
      <c r="I6" s="172" t="s">
        <v>238</v>
      </c>
      <c r="J6" s="173" t="s">
        <v>78</v>
      </c>
      <c r="K6" s="174"/>
    </row>
    <row r="7" spans="1:13" s="124" customFormat="1" ht="97.5" customHeight="1" x14ac:dyDescent="0.2">
      <c r="A7" s="107"/>
      <c r="B7" s="107"/>
      <c r="C7" s="168" t="s">
        <v>244</v>
      </c>
      <c r="D7" s="169" t="s">
        <v>245</v>
      </c>
      <c r="E7" s="170">
        <f>F7*1.07</f>
        <v>37300.200000000004</v>
      </c>
      <c r="F7" s="170">
        <v>34860</v>
      </c>
      <c r="G7" s="171" t="s">
        <v>244</v>
      </c>
      <c r="H7" s="107" t="s">
        <v>237</v>
      </c>
      <c r="I7" s="172" t="s">
        <v>238</v>
      </c>
      <c r="J7" s="173" t="s">
        <v>78</v>
      </c>
      <c r="K7" s="174"/>
    </row>
    <row r="8" spans="1:13" s="124" customFormat="1" ht="26" x14ac:dyDescent="0.2">
      <c r="A8" s="346" t="s">
        <v>246</v>
      </c>
      <c r="B8" s="346"/>
      <c r="C8" s="346"/>
      <c r="D8" s="346"/>
      <c r="E8" s="346"/>
      <c r="F8" s="346"/>
      <c r="G8" s="346"/>
      <c r="H8" s="346"/>
      <c r="I8" s="346"/>
    </row>
    <row r="9" spans="1:13" s="124" customFormat="1" ht="97.5" customHeight="1" x14ac:dyDescent="0.2">
      <c r="A9" s="107"/>
      <c r="B9" s="107" t="s">
        <v>247</v>
      </c>
      <c r="C9" s="168" t="s">
        <v>248</v>
      </c>
      <c r="D9" s="169" t="s">
        <v>249</v>
      </c>
      <c r="E9" s="170">
        <f>F9*1.07</f>
        <v>10946.1</v>
      </c>
      <c r="F9" s="170">
        <v>10230</v>
      </c>
      <c r="G9" s="171" t="s">
        <v>250</v>
      </c>
      <c r="H9" s="107" t="s">
        <v>237</v>
      </c>
      <c r="I9" s="107" t="s">
        <v>61</v>
      </c>
      <c r="J9" s="54" t="s">
        <v>78</v>
      </c>
    </row>
    <row r="10" spans="1:13" s="124" customFormat="1" ht="97.5" customHeight="1" x14ac:dyDescent="0.2">
      <c r="A10" s="107"/>
      <c r="B10" s="107" t="s">
        <v>251</v>
      </c>
      <c r="C10" s="168" t="s">
        <v>252</v>
      </c>
      <c r="D10" s="169" t="s">
        <v>253</v>
      </c>
      <c r="E10" s="170">
        <f>F10*1.07</f>
        <v>545.70000000000005</v>
      </c>
      <c r="F10" s="170">
        <v>510</v>
      </c>
      <c r="G10" s="171" t="s">
        <v>252</v>
      </c>
      <c r="H10" s="107" t="s">
        <v>243</v>
      </c>
      <c r="I10" s="107" t="s">
        <v>61</v>
      </c>
      <c r="J10" s="54" t="s">
        <v>78</v>
      </c>
    </row>
    <row r="11" spans="1:13" s="124" customFormat="1" ht="97.5" customHeight="1" x14ac:dyDescent="0.2">
      <c r="A11" s="107"/>
      <c r="B11" s="107" t="s">
        <v>254</v>
      </c>
      <c r="C11" s="168" t="s">
        <v>255</v>
      </c>
      <c r="D11" s="169" t="s">
        <v>256</v>
      </c>
      <c r="E11" s="170">
        <f>F11*1.07</f>
        <v>15375.900000000001</v>
      </c>
      <c r="F11" s="170">
        <v>14370</v>
      </c>
      <c r="G11" s="171" t="s">
        <v>255</v>
      </c>
      <c r="H11" s="107" t="s">
        <v>237</v>
      </c>
      <c r="I11" s="107" t="s">
        <v>61</v>
      </c>
      <c r="J11" s="54" t="s">
        <v>78</v>
      </c>
    </row>
    <row r="12" spans="1:13" s="124" customFormat="1" ht="97.5" customHeight="1" x14ac:dyDescent="0.2">
      <c r="A12" s="107"/>
      <c r="B12" s="107" t="s">
        <v>257</v>
      </c>
      <c r="C12" s="168" t="s">
        <v>258</v>
      </c>
      <c r="D12" s="169" t="s">
        <v>259</v>
      </c>
      <c r="E12" s="170">
        <f>F12*1.07</f>
        <v>16692</v>
      </c>
      <c r="F12" s="170">
        <v>15600</v>
      </c>
      <c r="G12" s="171" t="s">
        <v>258</v>
      </c>
      <c r="H12" s="107" t="s">
        <v>237</v>
      </c>
      <c r="I12" s="107" t="s">
        <v>61</v>
      </c>
      <c r="J12" s="54" t="s">
        <v>78</v>
      </c>
      <c r="K12"/>
    </row>
    <row r="13" spans="1:13" s="124" customFormat="1" ht="97.5" customHeight="1" x14ac:dyDescent="0.2">
      <c r="A13" s="107"/>
      <c r="B13" s="175" t="s">
        <v>260</v>
      </c>
      <c r="C13" s="175" t="s">
        <v>261</v>
      </c>
      <c r="D13" s="169" t="s">
        <v>262</v>
      </c>
      <c r="E13" s="170">
        <f>F13*1.07</f>
        <v>17911.8</v>
      </c>
      <c r="F13" s="170">
        <v>16740</v>
      </c>
      <c r="G13" s="171" t="s">
        <v>263</v>
      </c>
      <c r="H13" s="107" t="s">
        <v>237</v>
      </c>
      <c r="I13" s="172" t="s">
        <v>238</v>
      </c>
      <c r="J13" s="54" t="s">
        <v>78</v>
      </c>
    </row>
    <row r="14" spans="1:13" s="124" customFormat="1" ht="97.5" customHeight="1" x14ac:dyDescent="0.2">
      <c r="A14" s="107"/>
      <c r="B14" s="107" t="s">
        <v>264</v>
      </c>
      <c r="C14" s="168" t="s">
        <v>265</v>
      </c>
      <c r="D14" s="176" t="s">
        <v>266</v>
      </c>
      <c r="E14" s="170">
        <v>930</v>
      </c>
      <c r="F14" s="170">
        <v>870</v>
      </c>
      <c r="G14" s="171" t="s">
        <v>267</v>
      </c>
      <c r="H14" s="107" t="s">
        <v>243</v>
      </c>
      <c r="I14" s="107" t="s">
        <v>61</v>
      </c>
      <c r="J14" s="54" t="s">
        <v>78</v>
      </c>
    </row>
    <row r="15" spans="1:13" s="124" customFormat="1" ht="26" x14ac:dyDescent="0.2">
      <c r="A15" s="346" t="s">
        <v>268</v>
      </c>
      <c r="B15" s="349"/>
      <c r="C15" s="349"/>
      <c r="D15" s="349"/>
      <c r="E15" s="349"/>
      <c r="F15" s="349"/>
      <c r="G15" s="349"/>
      <c r="H15" s="349"/>
      <c r="I15" s="349"/>
    </row>
    <row r="16" spans="1:13" s="124" customFormat="1" ht="97.5" customHeight="1" x14ac:dyDescent="0.2">
      <c r="A16" s="107"/>
      <c r="B16" s="107" t="s">
        <v>269</v>
      </c>
      <c r="C16" s="168" t="s">
        <v>270</v>
      </c>
      <c r="D16" s="177" t="s">
        <v>271</v>
      </c>
      <c r="E16" s="170">
        <f>F16*1.07</f>
        <v>8988</v>
      </c>
      <c r="F16" s="170">
        <v>8400</v>
      </c>
      <c r="G16" s="171" t="s">
        <v>270</v>
      </c>
      <c r="H16" s="107" t="s">
        <v>237</v>
      </c>
      <c r="I16" s="107" t="s">
        <v>61</v>
      </c>
      <c r="J16" s="54" t="s">
        <v>78</v>
      </c>
    </row>
    <row r="17" spans="1:11" s="124" customFormat="1" ht="26" x14ac:dyDescent="0.2">
      <c r="A17" s="346" t="s">
        <v>272</v>
      </c>
      <c r="B17" s="349"/>
      <c r="C17" s="349"/>
      <c r="D17" s="349"/>
      <c r="E17" s="349"/>
      <c r="F17" s="349"/>
      <c r="G17" s="349"/>
      <c r="H17" s="349"/>
      <c r="I17" s="349"/>
    </row>
    <row r="18" spans="1:11" s="124" customFormat="1" ht="97.5" customHeight="1" x14ac:dyDescent="0.2">
      <c r="A18" s="107"/>
      <c r="B18" s="107" t="s">
        <v>273</v>
      </c>
      <c r="C18" s="178" t="s">
        <v>274</v>
      </c>
      <c r="D18" s="177" t="s">
        <v>275</v>
      </c>
      <c r="E18" s="170">
        <v>22760</v>
      </c>
      <c r="F18" s="170">
        <v>21390</v>
      </c>
      <c r="G18" s="179" t="s">
        <v>274</v>
      </c>
      <c r="H18" s="107" t="s">
        <v>237</v>
      </c>
      <c r="I18" s="107" t="s">
        <v>61</v>
      </c>
      <c r="J18" s="54" t="s">
        <v>78</v>
      </c>
      <c r="K18" s="180"/>
    </row>
    <row r="19" spans="1:11" s="124" customFormat="1" ht="97.5" customHeight="1" x14ac:dyDescent="0.2">
      <c r="A19" s="107"/>
      <c r="B19" s="107" t="s">
        <v>276</v>
      </c>
      <c r="C19" s="178" t="s">
        <v>277</v>
      </c>
      <c r="D19" s="177" t="s">
        <v>278</v>
      </c>
      <c r="E19" s="170">
        <f>F19*1.07</f>
        <v>12069.6</v>
      </c>
      <c r="F19" s="170">
        <v>11280</v>
      </c>
      <c r="G19" s="179" t="s">
        <v>277</v>
      </c>
      <c r="H19" s="107" t="s">
        <v>237</v>
      </c>
      <c r="I19" s="107" t="s">
        <v>61</v>
      </c>
      <c r="J19" s="54" t="s">
        <v>78</v>
      </c>
      <c r="K19" s="180"/>
    </row>
    <row r="20" spans="1:11" s="124" customFormat="1" ht="26" x14ac:dyDescent="0.2">
      <c r="A20" s="346" t="s">
        <v>279</v>
      </c>
      <c r="B20" s="346"/>
      <c r="C20" s="346"/>
      <c r="D20" s="346"/>
      <c r="E20" s="346"/>
      <c r="F20" s="346"/>
      <c r="G20" s="346"/>
      <c r="H20" s="346"/>
      <c r="I20" s="346"/>
    </row>
    <row r="21" spans="1:11" s="124" customFormat="1" ht="120" customHeight="1" x14ac:dyDescent="0.2">
      <c r="A21" s="107"/>
      <c r="B21" s="107" t="s">
        <v>280</v>
      </c>
      <c r="C21" s="107" t="s">
        <v>281</v>
      </c>
      <c r="D21" s="177" t="s">
        <v>282</v>
      </c>
      <c r="E21" s="170">
        <f>F21*1.07</f>
        <v>73541.100000000006</v>
      </c>
      <c r="F21" s="170">
        <v>68730</v>
      </c>
      <c r="G21" s="179" t="s">
        <v>281</v>
      </c>
      <c r="H21" s="107" t="s">
        <v>237</v>
      </c>
      <c r="I21" s="172" t="s">
        <v>238</v>
      </c>
      <c r="J21" s="54" t="s">
        <v>78</v>
      </c>
      <c r="K21" s="174"/>
    </row>
  </sheetData>
  <sheetProtection algorithmName="SHA-512" hashValue="YUuKCZsRvXzoRaoYq5uYqhcDLUUy5AxOnbvi8PnlqUjEx3NGhxkEktTW9zvpjQspVhLnIAJ7ODH79rvKVXWuCQ==" saltValue="oR7/axxopPyX0xzV4GGMpQ==" spinCount="100000" sheet="1" objects="1" scenarios="1"/>
  <mergeCells count="6">
    <mergeCell ref="A20:I20"/>
    <mergeCell ref="A1:H1"/>
    <mergeCell ref="A3:I3"/>
    <mergeCell ref="A8:I8"/>
    <mergeCell ref="A15:I15"/>
    <mergeCell ref="A17:I17"/>
  </mergeCells>
  <hyperlinks>
    <hyperlink ref="G4" r:id="rId1" xr:uid="{E53A2963-8ADB-4CD7-8BB1-927FB6C6D0DA}"/>
    <hyperlink ref="G7" r:id="rId2" xr:uid="{0D098AFD-2528-487B-88E3-4AD1CE8610BB}"/>
    <hyperlink ref="G9" r:id="rId3" xr:uid="{AB8BA8B9-66FA-4B51-8621-2FAA5B16FEB0}"/>
    <hyperlink ref="G18" r:id="rId4" xr:uid="{8502905D-0420-4BB1-A6A8-5374ED5E97F9}"/>
    <hyperlink ref="G19" r:id="rId5" xr:uid="{3A7B1AD4-0B28-4D97-9A65-ADF179681252}"/>
    <hyperlink ref="G13" r:id="rId6" xr:uid="{FB8DA434-348E-46EC-868B-B1E624AC3A6C}"/>
    <hyperlink ref="G10" r:id="rId7" xr:uid="{DDE4660C-9673-467C-A3E6-62CC8D6FD5A9}"/>
    <hyperlink ref="G21" r:id="rId8" xr:uid="{07374E9A-ED3A-4141-A321-2E158F1DCA43}"/>
    <hyperlink ref="G5" r:id="rId9" xr:uid="{835DEB31-F7D6-46A3-AE43-97BE07459EF2}"/>
    <hyperlink ref="G12" r:id="rId10" xr:uid="{49A62C5E-EF7F-4EE2-B869-8053F4DEE369}"/>
    <hyperlink ref="G11" r:id="rId11" xr:uid="{B7A69923-60D1-4BD2-83A5-1E9E326FE453}"/>
    <hyperlink ref="G16" r:id="rId12" xr:uid="{2820B75E-36B8-49DF-94F1-C4F816F19593}"/>
    <hyperlink ref="G14" r:id="rId13" xr:uid="{1756B0B9-CC82-4F8F-ADA5-FA7573CC4559}"/>
    <hyperlink ref="G6" r:id="rId14" xr:uid="{2A0A2421-07FD-4611-A8B8-E99982FA3C0E}"/>
  </hyperlinks>
  <pageMargins left="0.7" right="0.7" top="0.75" bottom="0.75" header="0.3" footer="0.3"/>
  <pageSetup paperSize="9" orientation="portrait" horizontalDpi="1200" verticalDpi="1200"/>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56162-391F-4EBC-9B26-4523776C824D}">
  <dimension ref="A1:R66"/>
  <sheetViews>
    <sheetView tabSelected="1" zoomScale="55" zoomScaleNormal="55" workbookViewId="0">
      <pane ySplit="2" topLeftCell="A3" activePane="bottomLeft" state="frozen"/>
      <selection activeCell="G9" sqref="G9"/>
      <selection pane="bottomLeft" activeCell="N12" sqref="N12"/>
    </sheetView>
  </sheetViews>
  <sheetFormatPr baseColWidth="10" defaultColWidth="14" defaultRowHeight="19" x14ac:dyDescent="0.25"/>
  <cols>
    <col min="1" max="1" width="25.33203125" style="167" customWidth="1"/>
    <col min="2" max="2" width="28.33203125" style="167" customWidth="1"/>
    <col min="3" max="3" width="25.83203125" style="167" customWidth="1"/>
    <col min="4" max="4" width="43.6640625" style="167" customWidth="1"/>
    <col min="5" max="5" width="75.6640625" style="257" customWidth="1"/>
    <col min="6" max="6" width="18.1640625" style="167" customWidth="1"/>
    <col min="7" max="7" width="17.1640625" style="167" customWidth="1"/>
    <col min="8" max="8" width="25.83203125" style="167" customWidth="1"/>
    <col min="9" max="9" width="14.33203125" style="167" customWidth="1"/>
    <col min="10" max="10" width="18.83203125" style="182" customWidth="1"/>
    <col min="11" max="11" width="14.6640625" style="182" customWidth="1"/>
    <col min="12" max="16384" width="14" style="167"/>
  </cols>
  <sheetData>
    <row r="1" spans="1:18" ht="29.25" customHeight="1" x14ac:dyDescent="0.25">
      <c r="A1" s="351" t="s">
        <v>283</v>
      </c>
      <c r="B1" s="352"/>
      <c r="C1" s="352"/>
      <c r="D1" s="352"/>
      <c r="E1" s="352"/>
      <c r="F1" s="352"/>
      <c r="G1" s="352"/>
      <c r="H1" s="352"/>
      <c r="I1" s="352"/>
      <c r="J1" s="352"/>
    </row>
    <row r="2" spans="1:18" s="187" customFormat="1" ht="31.5" customHeight="1" x14ac:dyDescent="0.2">
      <c r="A2" s="183" t="s">
        <v>1</v>
      </c>
      <c r="B2" s="183" t="s">
        <v>2</v>
      </c>
      <c r="C2" s="184" t="s">
        <v>3</v>
      </c>
      <c r="D2" s="183" t="s">
        <v>284</v>
      </c>
      <c r="E2" s="184" t="s">
        <v>4</v>
      </c>
      <c r="F2" s="183" t="s">
        <v>5</v>
      </c>
      <c r="G2" s="183" t="s">
        <v>6</v>
      </c>
      <c r="H2" s="184" t="s">
        <v>7</v>
      </c>
      <c r="I2" s="183" t="s">
        <v>8</v>
      </c>
      <c r="J2" s="185" t="s">
        <v>9</v>
      </c>
      <c r="K2" s="186"/>
      <c r="L2" s="186"/>
      <c r="M2" s="186"/>
      <c r="N2" s="186"/>
      <c r="O2" s="186"/>
      <c r="P2" s="186"/>
      <c r="Q2" s="186"/>
      <c r="R2" s="186"/>
    </row>
    <row r="3" spans="1:18" ht="34.5" customHeight="1" x14ac:dyDescent="0.25">
      <c r="A3" s="353" t="s">
        <v>285</v>
      </c>
      <c r="B3" s="354"/>
      <c r="C3" s="354"/>
      <c r="D3" s="354"/>
      <c r="E3" s="354"/>
      <c r="F3" s="354"/>
      <c r="G3" s="354"/>
      <c r="H3" s="354"/>
      <c r="I3" s="354"/>
      <c r="J3" s="354"/>
    </row>
    <row r="4" spans="1:18" ht="67.5" customHeight="1" x14ac:dyDescent="0.25">
      <c r="A4" s="188"/>
      <c r="B4" s="189" t="s">
        <v>286</v>
      </c>
      <c r="C4" s="190" t="s">
        <v>287</v>
      </c>
      <c r="D4" s="191" t="s">
        <v>288</v>
      </c>
      <c r="E4" s="190" t="s">
        <v>289</v>
      </c>
      <c r="F4" s="192">
        <f>G4*1.07</f>
        <v>963</v>
      </c>
      <c r="G4" s="192">
        <v>900</v>
      </c>
      <c r="H4" s="193" t="s">
        <v>290</v>
      </c>
      <c r="I4" s="194" t="s">
        <v>291</v>
      </c>
      <c r="J4" s="195" t="s">
        <v>61</v>
      </c>
      <c r="K4" s="126" t="s">
        <v>78</v>
      </c>
    </row>
    <row r="5" spans="1:18" s="205" customFormat="1" ht="67.5" customHeight="1" x14ac:dyDescent="0.25">
      <c r="A5" s="196"/>
      <c r="B5" s="197" t="s">
        <v>292</v>
      </c>
      <c r="C5" s="198" t="s">
        <v>293</v>
      </c>
      <c r="D5" s="199" t="s">
        <v>288</v>
      </c>
      <c r="E5" s="198" t="s">
        <v>294</v>
      </c>
      <c r="F5" s="200">
        <v>420</v>
      </c>
      <c r="G5" s="200">
        <v>393</v>
      </c>
      <c r="H5" s="201" t="s">
        <v>295</v>
      </c>
      <c r="I5" s="202" t="s">
        <v>291</v>
      </c>
      <c r="J5" s="203" t="s">
        <v>45</v>
      </c>
      <c r="K5" s="204" t="s">
        <v>78</v>
      </c>
    </row>
    <row r="6" spans="1:18" ht="78.75" customHeight="1" x14ac:dyDescent="0.25">
      <c r="A6" s="188"/>
      <c r="B6" s="189" t="s">
        <v>296</v>
      </c>
      <c r="C6" s="190" t="s">
        <v>297</v>
      </c>
      <c r="D6" s="191" t="s">
        <v>288</v>
      </c>
      <c r="E6" s="190" t="s">
        <v>298</v>
      </c>
      <c r="F6" s="192">
        <f>G6*1.07</f>
        <v>1926</v>
      </c>
      <c r="G6" s="192">
        <v>1800</v>
      </c>
      <c r="H6" s="193" t="s">
        <v>297</v>
      </c>
      <c r="I6" s="194" t="s">
        <v>291</v>
      </c>
      <c r="J6" s="195" t="s">
        <v>61</v>
      </c>
      <c r="K6" s="126" t="s">
        <v>78</v>
      </c>
    </row>
    <row r="7" spans="1:18" ht="67.5" customHeight="1" x14ac:dyDescent="0.25">
      <c r="A7" s="188"/>
      <c r="B7" s="189" t="s">
        <v>299</v>
      </c>
      <c r="C7" s="190" t="s">
        <v>300</v>
      </c>
      <c r="D7" s="191" t="s">
        <v>301</v>
      </c>
      <c r="E7" s="190" t="s">
        <v>302</v>
      </c>
      <c r="F7" s="192">
        <v>5430</v>
      </c>
      <c r="G7" s="192">
        <v>5070</v>
      </c>
      <c r="H7" s="206" t="s">
        <v>300</v>
      </c>
      <c r="I7" s="194" t="s">
        <v>291</v>
      </c>
      <c r="J7" s="195" t="s">
        <v>61</v>
      </c>
      <c r="K7" s="126" t="s">
        <v>78</v>
      </c>
    </row>
    <row r="8" spans="1:18" ht="67.5" customHeight="1" x14ac:dyDescent="0.25">
      <c r="A8" s="188"/>
      <c r="B8" s="189" t="s">
        <v>303</v>
      </c>
      <c r="C8" s="190" t="s">
        <v>304</v>
      </c>
      <c r="D8" s="191" t="s">
        <v>305</v>
      </c>
      <c r="E8" s="190" t="s">
        <v>306</v>
      </c>
      <c r="F8" s="192">
        <v>2060</v>
      </c>
      <c r="G8" s="192">
        <v>1920</v>
      </c>
      <c r="H8" s="193" t="s">
        <v>304</v>
      </c>
      <c r="I8" s="194" t="s">
        <v>291</v>
      </c>
      <c r="J8" s="195" t="s">
        <v>61</v>
      </c>
      <c r="K8" s="126" t="s">
        <v>78</v>
      </c>
    </row>
    <row r="9" spans="1:18" ht="67.5" customHeight="1" x14ac:dyDescent="0.25">
      <c r="A9" s="188"/>
      <c r="B9" s="189" t="s">
        <v>307</v>
      </c>
      <c r="C9" s="190" t="s">
        <v>308</v>
      </c>
      <c r="D9" s="191" t="s">
        <v>309</v>
      </c>
      <c r="E9" s="190" t="s">
        <v>310</v>
      </c>
      <c r="F9" s="192">
        <v>1220</v>
      </c>
      <c r="G9" s="192">
        <v>1140</v>
      </c>
      <c r="H9" s="193" t="s">
        <v>308</v>
      </c>
      <c r="I9" s="194" t="s">
        <v>291</v>
      </c>
      <c r="J9" s="195" t="s">
        <v>61</v>
      </c>
      <c r="K9" s="126" t="s">
        <v>78</v>
      </c>
    </row>
    <row r="10" spans="1:18" ht="78" customHeight="1" x14ac:dyDescent="0.25">
      <c r="A10" s="188"/>
      <c r="B10" s="189" t="s">
        <v>311</v>
      </c>
      <c r="C10" s="190" t="s">
        <v>312</v>
      </c>
      <c r="D10" s="191" t="s">
        <v>301</v>
      </c>
      <c r="E10" s="190" t="s">
        <v>313</v>
      </c>
      <c r="F10" s="192">
        <v>2700</v>
      </c>
      <c r="G10" s="192">
        <v>2520</v>
      </c>
      <c r="H10" s="193" t="s">
        <v>312</v>
      </c>
      <c r="I10" s="194" t="s">
        <v>291</v>
      </c>
      <c r="J10" s="195" t="s">
        <v>45</v>
      </c>
      <c r="K10" s="126" t="s">
        <v>78</v>
      </c>
    </row>
    <row r="11" spans="1:18" ht="78" customHeight="1" x14ac:dyDescent="0.25">
      <c r="A11" s="207"/>
      <c r="B11" s="189" t="s">
        <v>314</v>
      </c>
      <c r="C11" s="190" t="s">
        <v>315</v>
      </c>
      <c r="D11" s="191" t="s">
        <v>305</v>
      </c>
      <c r="E11" s="208" t="s">
        <v>316</v>
      </c>
      <c r="F11" s="192">
        <v>1450</v>
      </c>
      <c r="G11" s="192">
        <v>1350</v>
      </c>
      <c r="H11" s="193" t="s">
        <v>315</v>
      </c>
      <c r="I11" s="209" t="s">
        <v>291</v>
      </c>
      <c r="J11" s="195" t="s">
        <v>45</v>
      </c>
      <c r="K11" s="126" t="s">
        <v>78</v>
      </c>
    </row>
    <row r="12" spans="1:18" ht="66.75" customHeight="1" x14ac:dyDescent="0.25">
      <c r="A12" s="210"/>
      <c r="B12" s="189" t="s">
        <v>317</v>
      </c>
      <c r="C12" s="190" t="s">
        <v>318</v>
      </c>
      <c r="D12" s="191" t="s">
        <v>309</v>
      </c>
      <c r="E12" s="211" t="s">
        <v>319</v>
      </c>
      <c r="F12" s="192">
        <v>680</v>
      </c>
      <c r="G12" s="192">
        <v>630</v>
      </c>
      <c r="H12" s="193" t="s">
        <v>318</v>
      </c>
      <c r="I12" s="209" t="s">
        <v>291</v>
      </c>
      <c r="J12" s="195" t="s">
        <v>45</v>
      </c>
      <c r="K12" s="126" t="s">
        <v>78</v>
      </c>
    </row>
    <row r="13" spans="1:18" ht="75" customHeight="1" x14ac:dyDescent="0.25">
      <c r="A13" s="212"/>
      <c r="B13" s="189" t="s">
        <v>320</v>
      </c>
      <c r="C13" s="190" t="s">
        <v>321</v>
      </c>
      <c r="D13" s="191" t="s">
        <v>322</v>
      </c>
      <c r="E13" s="213" t="s">
        <v>323</v>
      </c>
      <c r="F13" s="192">
        <v>2800</v>
      </c>
      <c r="G13" s="192">
        <v>2610</v>
      </c>
      <c r="H13" s="193" t="s">
        <v>321</v>
      </c>
      <c r="I13" s="214" t="s">
        <v>291</v>
      </c>
      <c r="J13" s="195" t="s">
        <v>61</v>
      </c>
      <c r="K13" s="126" t="s">
        <v>78</v>
      </c>
    </row>
    <row r="14" spans="1:18" s="182" customFormat="1" ht="61.5" customHeight="1" x14ac:dyDescent="0.25">
      <c r="A14" s="215"/>
      <c r="B14" s="216" t="s">
        <v>324</v>
      </c>
      <c r="C14" s="207" t="s">
        <v>325</v>
      </c>
      <c r="D14" s="217" t="s">
        <v>326</v>
      </c>
      <c r="E14" s="218" t="s">
        <v>327</v>
      </c>
      <c r="F14" s="219">
        <v>780</v>
      </c>
      <c r="G14" s="219">
        <v>720</v>
      </c>
      <c r="H14" s="206" t="s">
        <v>325</v>
      </c>
      <c r="I14" s="220" t="s">
        <v>291</v>
      </c>
      <c r="J14" s="221" t="s">
        <v>45</v>
      </c>
      <c r="K14" s="126" t="s">
        <v>78</v>
      </c>
    </row>
    <row r="15" spans="1:18" ht="34.5" customHeight="1" x14ac:dyDescent="0.25">
      <c r="A15" s="350" t="s">
        <v>328</v>
      </c>
      <c r="B15" s="350"/>
      <c r="C15" s="350"/>
      <c r="D15" s="350"/>
      <c r="E15" s="350"/>
      <c r="F15" s="350"/>
      <c r="G15" s="350"/>
      <c r="H15" s="350"/>
      <c r="I15" s="350"/>
      <c r="J15" s="222"/>
    </row>
    <row r="16" spans="1:18" s="182" customFormat="1" ht="61.5" customHeight="1" x14ac:dyDescent="0.25">
      <c r="A16" s="215"/>
      <c r="B16" s="216" t="s">
        <v>329</v>
      </c>
      <c r="C16" s="207" t="s">
        <v>330</v>
      </c>
      <c r="D16" s="207" t="s">
        <v>331</v>
      </c>
      <c r="E16" s="207" t="s">
        <v>332</v>
      </c>
      <c r="F16" s="219">
        <v>840</v>
      </c>
      <c r="G16" s="219">
        <v>780</v>
      </c>
      <c r="H16" s="206" t="s">
        <v>330</v>
      </c>
      <c r="I16" s="220" t="s">
        <v>291</v>
      </c>
      <c r="J16" s="221" t="s">
        <v>45</v>
      </c>
      <c r="K16" s="126" t="s">
        <v>78</v>
      </c>
    </row>
    <row r="17" spans="1:12" ht="85.25" customHeight="1" x14ac:dyDescent="0.25">
      <c r="A17" s="223"/>
      <c r="B17" s="189" t="s">
        <v>333</v>
      </c>
      <c r="C17" s="190" t="s">
        <v>334</v>
      </c>
      <c r="D17" s="190" t="s">
        <v>335</v>
      </c>
      <c r="E17" s="190" t="s">
        <v>336</v>
      </c>
      <c r="F17" s="192">
        <v>1080</v>
      </c>
      <c r="G17" s="192">
        <v>1009</v>
      </c>
      <c r="H17" s="224" t="s">
        <v>334</v>
      </c>
      <c r="I17" s="220" t="s">
        <v>291</v>
      </c>
      <c r="J17" s="195" t="s">
        <v>61</v>
      </c>
      <c r="K17" s="126" t="s">
        <v>78</v>
      </c>
    </row>
    <row r="18" spans="1:12" ht="72" customHeight="1" x14ac:dyDescent="0.25">
      <c r="A18" s="223"/>
      <c r="B18" s="189" t="s">
        <v>337</v>
      </c>
      <c r="C18" s="190" t="s">
        <v>338</v>
      </c>
      <c r="D18" s="190" t="s">
        <v>335</v>
      </c>
      <c r="E18" s="190" t="s">
        <v>339</v>
      </c>
      <c r="F18" s="192">
        <v>1080</v>
      </c>
      <c r="G18" s="192">
        <v>1009</v>
      </c>
      <c r="H18" s="225" t="s">
        <v>338</v>
      </c>
      <c r="I18" s="220" t="s">
        <v>291</v>
      </c>
      <c r="J18" s="195" t="s">
        <v>61</v>
      </c>
      <c r="K18" s="126" t="s">
        <v>78</v>
      </c>
    </row>
    <row r="19" spans="1:12" ht="72" customHeight="1" x14ac:dyDescent="0.25">
      <c r="A19" s="226"/>
      <c r="B19" s="227" t="s">
        <v>340</v>
      </c>
      <c r="C19" s="228" t="s">
        <v>341</v>
      </c>
      <c r="D19" s="229" t="s">
        <v>342</v>
      </c>
      <c r="E19" s="229" t="s">
        <v>343</v>
      </c>
      <c r="F19" s="192">
        <f>G19*1.07</f>
        <v>1284</v>
      </c>
      <c r="G19" s="192">
        <v>1200</v>
      </c>
      <c r="H19" s="230" t="s">
        <v>341</v>
      </c>
      <c r="I19" s="220" t="s">
        <v>291</v>
      </c>
      <c r="J19" s="195" t="s">
        <v>61</v>
      </c>
      <c r="K19" s="126" t="s">
        <v>78</v>
      </c>
    </row>
    <row r="20" spans="1:12" ht="61.5" customHeight="1" x14ac:dyDescent="0.25">
      <c r="A20" s="226"/>
      <c r="B20" s="231" t="s">
        <v>344</v>
      </c>
      <c r="C20" s="212" t="s">
        <v>345</v>
      </c>
      <c r="D20" s="190" t="s">
        <v>331</v>
      </c>
      <c r="E20" s="190" t="s">
        <v>346</v>
      </c>
      <c r="F20" s="192">
        <v>840</v>
      </c>
      <c r="G20" s="192">
        <v>780</v>
      </c>
      <c r="H20" s="230" t="s">
        <v>345</v>
      </c>
      <c r="I20" s="214" t="s">
        <v>291</v>
      </c>
      <c r="J20" s="195" t="s">
        <v>61</v>
      </c>
      <c r="K20" s="126" t="s">
        <v>78</v>
      </c>
    </row>
    <row r="21" spans="1:12" s="236" customFormat="1" ht="72" customHeight="1" x14ac:dyDescent="0.25">
      <c r="A21" s="226"/>
      <c r="B21" s="231" t="s">
        <v>347</v>
      </c>
      <c r="C21" s="212" t="s">
        <v>348</v>
      </c>
      <c r="D21" s="232" t="s">
        <v>349</v>
      </c>
      <c r="E21" s="233" t="s">
        <v>350</v>
      </c>
      <c r="F21" s="192">
        <v>1610</v>
      </c>
      <c r="G21" s="192">
        <v>1500</v>
      </c>
      <c r="H21" s="230" t="s">
        <v>348</v>
      </c>
      <c r="I21" s="209" t="s">
        <v>291</v>
      </c>
      <c r="J21" s="234" t="s">
        <v>61</v>
      </c>
      <c r="K21" s="126" t="s">
        <v>78</v>
      </c>
      <c r="L21" s="235"/>
    </row>
    <row r="22" spans="1:12" s="236" customFormat="1" ht="38.5" customHeight="1" x14ac:dyDescent="0.2">
      <c r="A22" s="350" t="s">
        <v>351</v>
      </c>
      <c r="B22" s="350"/>
      <c r="C22" s="350"/>
      <c r="D22" s="350"/>
      <c r="E22" s="350"/>
      <c r="F22" s="350"/>
      <c r="G22" s="350"/>
      <c r="H22" s="350"/>
      <c r="I22" s="350"/>
      <c r="J22" s="350"/>
      <c r="K22" s="237"/>
      <c r="L22" s="235"/>
    </row>
    <row r="23" spans="1:12" s="236" customFormat="1" ht="152" x14ac:dyDescent="0.25">
      <c r="A23" s="167"/>
      <c r="B23" s="238" t="s">
        <v>352</v>
      </c>
      <c r="C23" s="239" t="s">
        <v>353</v>
      </c>
      <c r="D23" s="190" t="s">
        <v>354</v>
      </c>
      <c r="E23" s="213" t="s">
        <v>355</v>
      </c>
      <c r="F23" s="192">
        <v>3920</v>
      </c>
      <c r="G23" s="240">
        <v>3660</v>
      </c>
      <c r="H23" s="225" t="s">
        <v>353</v>
      </c>
      <c r="I23" s="241" t="s">
        <v>291</v>
      </c>
      <c r="J23" s="195"/>
      <c r="K23" s="126" t="s">
        <v>78</v>
      </c>
      <c r="L23" s="235"/>
    </row>
    <row r="24" spans="1:12" ht="39.75" customHeight="1" x14ac:dyDescent="0.25">
      <c r="A24" s="350" t="s">
        <v>128</v>
      </c>
      <c r="B24" s="350"/>
      <c r="C24" s="350"/>
      <c r="D24" s="350"/>
      <c r="E24" s="350"/>
      <c r="F24" s="350"/>
      <c r="G24" s="350"/>
      <c r="H24" s="350"/>
      <c r="I24" s="350"/>
      <c r="J24" s="350"/>
    </row>
    <row r="25" spans="1:12" s="236" customFormat="1" ht="72" customHeight="1" x14ac:dyDescent="0.2">
      <c r="A25" s="242"/>
      <c r="B25" s="243" t="s">
        <v>356</v>
      </c>
      <c r="C25" s="234" t="s">
        <v>357</v>
      </c>
      <c r="D25" s="244" t="s">
        <v>358</v>
      </c>
      <c r="E25" s="245" t="s">
        <v>359</v>
      </c>
      <c r="F25" s="192">
        <v>100</v>
      </c>
      <c r="G25" s="192">
        <v>90</v>
      </c>
      <c r="H25" s="246" t="s">
        <v>357</v>
      </c>
      <c r="I25" s="247" t="s">
        <v>40</v>
      </c>
      <c r="J25" s="234" t="s">
        <v>61</v>
      </c>
      <c r="K25" s="126" t="s">
        <v>78</v>
      </c>
    </row>
    <row r="26" spans="1:12" ht="34.5" customHeight="1" x14ac:dyDescent="0.25">
      <c r="A26" s="355" t="s">
        <v>360</v>
      </c>
      <c r="B26" s="355"/>
      <c r="C26" s="355"/>
      <c r="D26" s="355"/>
      <c r="E26" s="355"/>
      <c r="F26" s="355"/>
      <c r="G26" s="355"/>
      <c r="H26" s="355"/>
      <c r="I26" s="355"/>
      <c r="J26" s="355"/>
    </row>
    <row r="27" spans="1:12" s="182" customFormat="1" ht="74.25" customHeight="1" x14ac:dyDescent="0.25">
      <c r="A27" s="195"/>
      <c r="B27" s="248" t="s">
        <v>361</v>
      </c>
      <c r="C27" s="211" t="s">
        <v>362</v>
      </c>
      <c r="D27" s="188" t="s">
        <v>363</v>
      </c>
      <c r="E27" s="249" t="s">
        <v>364</v>
      </c>
      <c r="F27" s="192">
        <v>6360</v>
      </c>
      <c r="G27" s="192">
        <v>5940</v>
      </c>
      <c r="H27" s="193" t="s">
        <v>362</v>
      </c>
      <c r="I27" s="250" t="s">
        <v>137</v>
      </c>
      <c r="J27" s="195" t="s">
        <v>61</v>
      </c>
      <c r="K27" s="126" t="s">
        <v>78</v>
      </c>
    </row>
    <row r="28" spans="1:12" s="182" customFormat="1" ht="79.5" customHeight="1" x14ac:dyDescent="0.25">
      <c r="A28" s="223"/>
      <c r="B28" s="248" t="s">
        <v>365</v>
      </c>
      <c r="C28" s="195" t="s">
        <v>366</v>
      </c>
      <c r="D28" s="188" t="s">
        <v>367</v>
      </c>
      <c r="E28" s="249" t="s">
        <v>368</v>
      </c>
      <c r="F28" s="192">
        <v>3380</v>
      </c>
      <c r="G28" s="192">
        <v>3150</v>
      </c>
      <c r="H28" s="251" t="s">
        <v>366</v>
      </c>
      <c r="I28" s="195" t="s">
        <v>137</v>
      </c>
      <c r="J28" s="195" t="s">
        <v>61</v>
      </c>
      <c r="K28" s="126" t="s">
        <v>78</v>
      </c>
    </row>
    <row r="29" spans="1:12" s="182" customFormat="1" ht="72" customHeight="1" x14ac:dyDescent="0.25">
      <c r="A29" s="350" t="s">
        <v>369</v>
      </c>
      <c r="B29" s="350"/>
      <c r="C29" s="350"/>
      <c r="D29" s="350"/>
      <c r="E29" s="350"/>
      <c r="F29" s="350"/>
      <c r="G29" s="350"/>
      <c r="H29" s="350"/>
      <c r="I29" s="350"/>
      <c r="J29" s="350"/>
    </row>
    <row r="30" spans="1:12" s="182" customFormat="1" ht="101.25" customHeight="1" x14ac:dyDescent="0.25">
      <c r="A30" s="223"/>
      <c r="B30" s="248" t="s">
        <v>370</v>
      </c>
      <c r="C30" s="195" t="s">
        <v>371</v>
      </c>
      <c r="D30" s="188" t="s">
        <v>369</v>
      </c>
      <c r="E30" s="249" t="s">
        <v>372</v>
      </c>
      <c r="F30" s="192">
        <f>G30*1.07</f>
        <v>6195.3</v>
      </c>
      <c r="G30" s="192">
        <v>5790</v>
      </c>
      <c r="H30" s="251" t="s">
        <v>371</v>
      </c>
      <c r="I30" s="195" t="s">
        <v>373</v>
      </c>
      <c r="J30" s="195" t="s">
        <v>61</v>
      </c>
      <c r="K30" s="126" t="s">
        <v>78</v>
      </c>
      <c r="L30" s="167"/>
    </row>
    <row r="31" spans="1:12" s="182" customFormat="1" ht="114" customHeight="1" x14ac:dyDescent="0.25">
      <c r="A31" s="252"/>
      <c r="B31" s="248" t="s">
        <v>374</v>
      </c>
      <c r="C31" s="195" t="s">
        <v>375</v>
      </c>
      <c r="D31" s="188" t="s">
        <v>369</v>
      </c>
      <c r="E31" s="249" t="s">
        <v>376</v>
      </c>
      <c r="F31" s="192">
        <f t="shared" ref="F31:F33" si="0">G31*1.07</f>
        <v>1476.6000000000001</v>
      </c>
      <c r="G31" s="192">
        <v>1380</v>
      </c>
      <c r="H31" s="253" t="s">
        <v>375</v>
      </c>
      <c r="I31" s="195" t="s">
        <v>373</v>
      </c>
      <c r="J31" s="195" t="s">
        <v>61</v>
      </c>
      <c r="K31" s="126" t="s">
        <v>78</v>
      </c>
    </row>
    <row r="32" spans="1:12" s="182" customFormat="1" ht="114" customHeight="1" x14ac:dyDescent="0.25">
      <c r="A32" s="252"/>
      <c r="B32" s="248" t="s">
        <v>377</v>
      </c>
      <c r="C32" s="195" t="s">
        <v>378</v>
      </c>
      <c r="D32" s="188" t="s">
        <v>379</v>
      </c>
      <c r="E32" s="249" t="s">
        <v>380</v>
      </c>
      <c r="F32" s="192">
        <f t="shared" si="0"/>
        <v>7318.8</v>
      </c>
      <c r="G32" s="192">
        <v>6840</v>
      </c>
      <c r="H32" s="251" t="s">
        <v>378</v>
      </c>
      <c r="I32" s="188" t="s">
        <v>373</v>
      </c>
      <c r="J32" s="195" t="s">
        <v>61</v>
      </c>
      <c r="K32" s="126" t="s">
        <v>78</v>
      </c>
    </row>
    <row r="33" spans="1:11" s="182" customFormat="1" ht="114" customHeight="1" x14ac:dyDescent="0.25">
      <c r="A33" s="252"/>
      <c r="B33" s="248" t="s">
        <v>381</v>
      </c>
      <c r="C33" s="195" t="s">
        <v>382</v>
      </c>
      <c r="D33" s="188" t="s">
        <v>383</v>
      </c>
      <c r="E33" s="249" t="s">
        <v>383</v>
      </c>
      <c r="F33" s="192">
        <f t="shared" si="0"/>
        <v>616.32000000000005</v>
      </c>
      <c r="G33" s="254">
        <v>576</v>
      </c>
      <c r="H33" s="255" t="s">
        <v>384</v>
      </c>
      <c r="I33" s="188" t="s">
        <v>373</v>
      </c>
      <c r="J33" s="195" t="s">
        <v>61</v>
      </c>
      <c r="K33" s="126" t="s">
        <v>46</v>
      </c>
    </row>
    <row r="34" spans="1:11" s="182" customFormat="1" x14ac:dyDescent="0.25">
      <c r="E34" s="256"/>
    </row>
    <row r="35" spans="1:11" s="182" customFormat="1" x14ac:dyDescent="0.25">
      <c r="E35" s="256"/>
    </row>
    <row r="36" spans="1:11" s="182" customFormat="1" x14ac:dyDescent="0.25">
      <c r="E36" s="256"/>
    </row>
    <row r="37" spans="1:11" s="182" customFormat="1" x14ac:dyDescent="0.25">
      <c r="E37" s="256"/>
    </row>
    <row r="38" spans="1:11" s="182" customFormat="1" x14ac:dyDescent="0.25">
      <c r="E38" s="256"/>
    </row>
    <row r="39" spans="1:11" s="182" customFormat="1" x14ac:dyDescent="0.25">
      <c r="E39" s="256"/>
    </row>
    <row r="40" spans="1:11" s="182" customFormat="1" x14ac:dyDescent="0.25">
      <c r="E40" s="256"/>
    </row>
    <row r="41" spans="1:11" s="182" customFormat="1" x14ac:dyDescent="0.25">
      <c r="E41" s="256"/>
    </row>
    <row r="42" spans="1:11" s="182" customFormat="1" x14ac:dyDescent="0.25">
      <c r="E42" s="256"/>
    </row>
    <row r="43" spans="1:11" s="182" customFormat="1" x14ac:dyDescent="0.25">
      <c r="E43" s="256"/>
    </row>
    <row r="44" spans="1:11" s="182" customFormat="1" x14ac:dyDescent="0.25">
      <c r="E44" s="256"/>
    </row>
    <row r="45" spans="1:11" s="182" customFormat="1" x14ac:dyDescent="0.25">
      <c r="E45" s="256"/>
    </row>
    <row r="46" spans="1:11" s="182" customFormat="1" x14ac:dyDescent="0.25">
      <c r="E46" s="256"/>
    </row>
    <row r="47" spans="1:11" s="182" customFormat="1" x14ac:dyDescent="0.25">
      <c r="E47" s="256"/>
    </row>
    <row r="48" spans="1:11" s="182" customFormat="1" x14ac:dyDescent="0.25">
      <c r="E48" s="256"/>
    </row>
    <row r="49" spans="5:5" s="182" customFormat="1" x14ac:dyDescent="0.25">
      <c r="E49" s="256"/>
    </row>
    <row r="50" spans="5:5" s="182" customFormat="1" x14ac:dyDescent="0.25">
      <c r="E50" s="256"/>
    </row>
    <row r="51" spans="5:5" s="182" customFormat="1" x14ac:dyDescent="0.25">
      <c r="E51" s="256"/>
    </row>
    <row r="52" spans="5:5" s="182" customFormat="1" x14ac:dyDescent="0.25">
      <c r="E52" s="256"/>
    </row>
    <row r="53" spans="5:5" s="182" customFormat="1" x14ac:dyDescent="0.25">
      <c r="E53" s="256"/>
    </row>
    <row r="54" spans="5:5" s="182" customFormat="1" x14ac:dyDescent="0.25">
      <c r="E54" s="256"/>
    </row>
    <row r="55" spans="5:5" s="182" customFormat="1" x14ac:dyDescent="0.25">
      <c r="E55" s="256"/>
    </row>
    <row r="56" spans="5:5" s="182" customFormat="1" x14ac:dyDescent="0.25">
      <c r="E56" s="256"/>
    </row>
    <row r="57" spans="5:5" s="182" customFormat="1" x14ac:dyDescent="0.25">
      <c r="E57" s="256"/>
    </row>
    <row r="58" spans="5:5" s="182" customFormat="1" x14ac:dyDescent="0.25">
      <c r="E58" s="256"/>
    </row>
    <row r="59" spans="5:5" s="182" customFormat="1" x14ac:dyDescent="0.25">
      <c r="E59" s="256"/>
    </row>
    <row r="60" spans="5:5" s="182" customFormat="1" x14ac:dyDescent="0.25">
      <c r="E60" s="256"/>
    </row>
    <row r="61" spans="5:5" s="182" customFormat="1" x14ac:dyDescent="0.25">
      <c r="E61" s="256"/>
    </row>
    <row r="62" spans="5:5" s="182" customFormat="1" x14ac:dyDescent="0.25">
      <c r="E62" s="256"/>
    </row>
    <row r="63" spans="5:5" s="182" customFormat="1" x14ac:dyDescent="0.25">
      <c r="E63" s="256"/>
    </row>
    <row r="64" spans="5:5" s="182" customFormat="1" x14ac:dyDescent="0.25">
      <c r="E64" s="256"/>
    </row>
    <row r="65" spans="1:9" s="182" customFormat="1" x14ac:dyDescent="0.25">
      <c r="E65" s="256"/>
    </row>
    <row r="66" spans="1:9" x14ac:dyDescent="0.25">
      <c r="A66" s="182"/>
      <c r="B66" s="182"/>
      <c r="C66" s="182"/>
      <c r="D66" s="182"/>
      <c r="E66" s="256"/>
      <c r="F66" s="182"/>
      <c r="G66" s="182"/>
      <c r="H66" s="182"/>
      <c r="I66" s="182"/>
    </row>
  </sheetData>
  <sheetProtection algorithmName="SHA-512" hashValue="rfoIhZZ4bdHlW3tGv18KfEMwb3xR4uY1m29zGkAmrD5M0vFwp5NdnBXkodru34/w55g6IPAaFS8B9J4zkMKZkA==" saltValue="z2UsMVUOG90DwhN8pLv2hA==" spinCount="100000" sheet="1" objects="1" scenarios="1"/>
  <mergeCells count="7">
    <mergeCell ref="A29:J29"/>
    <mergeCell ref="A1:J1"/>
    <mergeCell ref="A3:J3"/>
    <mergeCell ref="A15:I15"/>
    <mergeCell ref="A22:J22"/>
    <mergeCell ref="A24:J24"/>
    <mergeCell ref="A26:J26"/>
  </mergeCells>
  <hyperlinks>
    <hyperlink ref="H11" r:id="rId1" xr:uid="{9A108F4B-A1C8-49FB-986D-2C093E16445F}"/>
    <hyperlink ref="H13" r:id="rId2" xr:uid="{C15ACEB5-D4DE-4024-A6A4-2E2C03110D60}"/>
    <hyperlink ref="H14" r:id="rId3" xr:uid="{4E1146F8-C5BE-4E45-BC2E-E4BFFA3F8EB5}"/>
    <hyperlink ref="H16" r:id="rId4" xr:uid="{0095A6B8-4D58-4EBB-B49D-1B2CF7E4CF09}"/>
    <hyperlink ref="H21" r:id="rId5" xr:uid="{F9625430-8072-478E-AB79-FEBBC7F59E96}"/>
    <hyperlink ref="H12" r:id="rId6" xr:uid="{8A5E3732-B56F-4B4B-A5D5-B16A817C336F}"/>
    <hyperlink ref="H25" r:id="rId7" xr:uid="{E08EA460-B1F4-426D-81DA-DC02E5284D1B}"/>
    <hyperlink ref="H20" r:id="rId8" xr:uid="{334436C6-993E-42C0-BB3F-E43092C899ED}"/>
    <hyperlink ref="H10" r:id="rId9" xr:uid="{E1C40CF0-5F4B-437C-9ABF-BC79DEB452F1}"/>
    <hyperlink ref="H9" r:id="rId10" xr:uid="{E2A9CD17-EA95-451E-B8B0-91F6DE6E66AA}"/>
    <hyperlink ref="H7" r:id="rId11" xr:uid="{94C9A55E-5E45-4046-8BF3-84F3CAEEFCB6}"/>
    <hyperlink ref="H8" r:id="rId12" xr:uid="{8EDF4F4C-F229-4EC1-9C45-BB2E01D788DB}"/>
    <hyperlink ref="H27" r:id="rId13" xr:uid="{1782F0E2-348A-4F9D-82FD-201EBDAD3A7F}"/>
    <hyperlink ref="H28" r:id="rId14" xr:uid="{9A7037C2-2A5A-42EE-897F-CCEFC611C4A2}"/>
    <hyperlink ref="H23" r:id="rId15" xr:uid="{383C6CBF-F9ED-4514-9922-F8C9555960AD}"/>
    <hyperlink ref="H4" r:id="rId16" xr:uid="{E2B12938-C04F-4162-94C7-CDC2846E991D}"/>
    <hyperlink ref="H6" r:id="rId17" xr:uid="{E07D7841-BD18-443B-8AC1-4EC08952A812}"/>
    <hyperlink ref="H30" r:id="rId18" xr:uid="{F9D9CA3C-D591-4DA9-90EB-3B8CA777709E}"/>
    <hyperlink ref="H32" r:id="rId19" xr:uid="{9A9ED5EE-BF89-41D9-BB31-39AB7C0EB82C}"/>
    <hyperlink ref="H5" r:id="rId20" xr:uid="{4B100BCC-43D7-4590-958A-011723D213DA}"/>
    <hyperlink ref="H31" r:id="rId21" xr:uid="{5DAB9D9F-5175-41AA-B51E-41D9041B1183}"/>
    <hyperlink ref="H33" r:id="rId22" xr:uid="{D86063FE-C4A4-427D-A133-62822F59E506}"/>
    <hyperlink ref="H18" r:id="rId23" xr:uid="{FC07D4DB-F324-4FFF-9195-6F414DC0E23E}"/>
    <hyperlink ref="H17" r:id="rId24" xr:uid="{3526DCF0-F765-44AB-AD5D-84EBBB99E9B3}"/>
  </hyperlinks>
  <pageMargins left="0.7" right="0.7" top="0.75" bottom="0.75" header="0.3" footer="0.3"/>
  <pageSetup paperSize="9" orientation="portrait" horizontalDpi="1200" verticalDpi="1200"/>
  <drawing r:id="rId2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10</vt:i4>
      </vt:variant>
    </vt:vector>
  </HeadingPairs>
  <TitlesOfParts>
    <vt:vector size="10" baseType="lpstr">
      <vt:lpstr>ANPR KIT</vt:lpstr>
      <vt:lpstr>ANPR Camera</vt:lpstr>
      <vt:lpstr>ไม้กั้น Barrier Gate 4B0</vt:lpstr>
      <vt:lpstr>ไม้กั้น Barrier Gate 320</vt:lpstr>
      <vt:lpstr>Terminal</vt:lpstr>
      <vt:lpstr>Display</vt:lpstr>
      <vt:lpstr>Controller</vt:lpstr>
      <vt:lpstr>Reader</vt:lpstr>
      <vt:lpstr>Intercom</vt:lpstr>
      <vt:lpstr>Access control Accessories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Rumpaiporn Kongkaamnouysook</dc:creator>
  <cp:lastModifiedBy>Peerawit Aunruan</cp:lastModifiedBy>
  <dcterms:created xsi:type="dcterms:W3CDTF">2026-07-12T16:02:10Z</dcterms:created>
  <dcterms:modified xsi:type="dcterms:W3CDTF">2026-09-10T07:22:06Z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2610ad-76cb-4adf-bef7-89c1270c8788_Enabled">
    <vt:lpwstr>true</vt:lpwstr>
  </property>
  <property fmtid="{D5CDD505-2E9C-101B-9397-08002B2CF9AE}" pid="3" name="MSIP_Label_912610ad-76cb-4adf-bef7-89c1270c8788_SetDate">
    <vt:lpwstr>2026-07-12T16:03:12Z</vt:lpwstr>
  </property>
  <property fmtid="{D5CDD505-2E9C-101B-9397-08002B2CF9AE}" pid="4" name="MSIP_Label_912610ad-76cb-4adf-bef7-89c1270c8788_Method">
    <vt:lpwstr>Standard</vt:lpwstr>
  </property>
  <property fmtid="{D5CDD505-2E9C-101B-9397-08002B2CF9AE}" pid="5" name="MSIP_Label_912610ad-76cb-4adf-bef7-89c1270c8788_Name">
    <vt:lpwstr>defa4170-0d19-0005-0004-bc88714345d2</vt:lpwstr>
  </property>
  <property fmtid="{D5CDD505-2E9C-101B-9397-08002B2CF9AE}" pid="6" name="MSIP_Label_912610ad-76cb-4adf-bef7-89c1270c8788_SiteId">
    <vt:lpwstr>fcaf82c9-bebd-47e6-b057-5dce01865032</vt:lpwstr>
  </property>
  <property fmtid="{D5CDD505-2E9C-101B-9397-08002B2CF9AE}" pid="7" name="MSIP_Label_912610ad-76cb-4adf-bef7-89c1270c8788_ActionId">
    <vt:lpwstr>1a3fd627-5192-464c-b136-ce982e9912f4</vt:lpwstr>
  </property>
  <property fmtid="{D5CDD505-2E9C-101B-9397-08002B2CF9AE}" pid="8" name="MSIP_Label_912610ad-76cb-4adf-bef7-89c1270c8788_ContentBits">
    <vt:lpwstr>0</vt:lpwstr>
  </property>
  <property fmtid="{D5CDD505-2E9C-101B-9397-08002B2CF9AE}" pid="9" name="MSIP_Label_912610ad-76cb-4adf-bef7-89c1270c8788_Tag">
    <vt:lpwstr>10, 3, 0, 1</vt:lpwstr>
  </property>
</Properties>
</file>